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Z\2023\DOKUMENTI TARG PML 2023-24\"/>
    </mc:Choice>
  </mc:AlternateContent>
  <bookViews>
    <workbookView xWindow="0" yWindow="0" windowWidth="28800" windowHeight="12330"/>
  </bookViews>
  <sheets>
    <sheet name="ОДЗ ГАБРОВО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3" i="1" l="1"/>
  <c r="K131" i="1"/>
  <c r="K126" i="1"/>
  <c r="K127" i="1"/>
  <c r="K128" i="1"/>
  <c r="K17" i="1"/>
  <c r="K18" i="1"/>
  <c r="K19" i="1"/>
  <c r="K20" i="1"/>
  <c r="K54" i="1"/>
  <c r="E23" i="1" l="1"/>
  <c r="E41" i="1"/>
  <c r="E130" i="1"/>
  <c r="K50" i="1" l="1"/>
  <c r="K51" i="1"/>
  <c r="K52" i="1"/>
  <c r="K53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9" i="1"/>
  <c r="K43" i="1"/>
  <c r="K44" i="1"/>
  <c r="K45" i="1"/>
  <c r="K46" i="1"/>
  <c r="K47" i="1"/>
  <c r="K48" i="1"/>
  <c r="K49" i="1"/>
  <c r="K42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21" i="1"/>
  <c r="K22" i="1"/>
  <c r="K6" i="1"/>
  <c r="K7" i="1"/>
  <c r="K8" i="1"/>
  <c r="K9" i="1"/>
  <c r="K10" i="1"/>
  <c r="K11" i="1"/>
  <c r="K12" i="1"/>
  <c r="K13" i="1"/>
  <c r="K14" i="1"/>
  <c r="K15" i="1"/>
  <c r="K16" i="1"/>
  <c r="E132" i="1" l="1"/>
  <c r="E133" i="1" s="1"/>
</calcChain>
</file>

<file path=xl/sharedStrings.xml><?xml version="1.0" encoding="utf-8"?>
<sst xmlns="http://schemas.openxmlformats.org/spreadsheetml/2006/main" count="891" uniqueCount="206">
  <si>
    <t>Община</t>
  </si>
  <si>
    <t>Землище</t>
  </si>
  <si>
    <t>Площ</t>
  </si>
  <si>
    <t>НТП</t>
  </si>
  <si>
    <t>Категория на земята</t>
  </si>
  <si>
    <t>дка</t>
  </si>
  <si>
    <t>Габрово</t>
  </si>
  <si>
    <t>Пасище с храсти</t>
  </si>
  <si>
    <t>IX</t>
  </si>
  <si>
    <t>VI</t>
  </si>
  <si>
    <t>Враниловци</t>
  </si>
  <si>
    <t>12168.11.8</t>
  </si>
  <si>
    <t>VII</t>
  </si>
  <si>
    <t>гр. Габрово</t>
  </si>
  <si>
    <t>V</t>
  </si>
  <si>
    <t>14218.246.119</t>
  </si>
  <si>
    <t>14218.778.158</t>
  </si>
  <si>
    <t>VIII</t>
  </si>
  <si>
    <t>14218.778.171</t>
  </si>
  <si>
    <t>Гръблевци</t>
  </si>
  <si>
    <t>17991.6.29</t>
  </si>
  <si>
    <t>17991.7.49</t>
  </si>
  <si>
    <t>17991.8.15</t>
  </si>
  <si>
    <t>Здравковец</t>
  </si>
  <si>
    <t>30661.83.12</t>
  </si>
  <si>
    <t>30661.83.22</t>
  </si>
  <si>
    <t>30661.84.91</t>
  </si>
  <si>
    <t>30661.84.94</t>
  </si>
  <si>
    <t>Лесичарка</t>
  </si>
  <si>
    <t>43339.11.188</t>
  </si>
  <si>
    <t>X</t>
  </si>
  <si>
    <t>Мичковци</t>
  </si>
  <si>
    <t>48605.89.19</t>
  </si>
  <si>
    <t>Ливада</t>
  </si>
  <si>
    <t>Общо за общината:</t>
  </si>
  <si>
    <t>Дряново</t>
  </si>
  <si>
    <t>Геша</t>
  </si>
  <si>
    <t>14859.22.3</t>
  </si>
  <si>
    <t>14859.22.4</t>
  </si>
  <si>
    <t>Х</t>
  </si>
  <si>
    <t>14859.34.22</t>
  </si>
  <si>
    <t>14859.35.15</t>
  </si>
  <si>
    <t>14859.36.14</t>
  </si>
  <si>
    <t>14859.47.14</t>
  </si>
  <si>
    <t>IV</t>
  </si>
  <si>
    <t>Гостилица</t>
  </si>
  <si>
    <t>17350.82.28</t>
  </si>
  <si>
    <t>Денчевци</t>
  </si>
  <si>
    <t>20660.18.4</t>
  </si>
  <si>
    <t>Зая</t>
  </si>
  <si>
    <t>30418.31.43</t>
  </si>
  <si>
    <t>III</t>
  </si>
  <si>
    <t>Каломен</t>
  </si>
  <si>
    <t>35465.55.8</t>
  </si>
  <si>
    <t>Караиванца</t>
  </si>
  <si>
    <t>36261.41.3</t>
  </si>
  <si>
    <t>36261.57.3</t>
  </si>
  <si>
    <t>36261.128.5</t>
  </si>
  <si>
    <t>Косарка</t>
  </si>
  <si>
    <t>38710.43.13</t>
  </si>
  <si>
    <t>Скалско</t>
  </si>
  <si>
    <t>66768.17.34</t>
  </si>
  <si>
    <t>66768.17.49</t>
  </si>
  <si>
    <t>66768.21.29</t>
  </si>
  <si>
    <t>Севлиево</t>
  </si>
  <si>
    <t>Агатово</t>
  </si>
  <si>
    <t>00103.21.182</t>
  </si>
  <si>
    <t>ІІ</t>
  </si>
  <si>
    <t>00103.28.52</t>
  </si>
  <si>
    <t>00103.34.66</t>
  </si>
  <si>
    <t>00103.53.136</t>
  </si>
  <si>
    <t>00103.53.249</t>
  </si>
  <si>
    <t>Горна Росица</t>
  </si>
  <si>
    <t>16376.11.59</t>
  </si>
  <si>
    <t>16376.116.1</t>
  </si>
  <si>
    <t>Градище</t>
  </si>
  <si>
    <t>17542.6.3</t>
  </si>
  <si>
    <t>II</t>
  </si>
  <si>
    <t>17542.61.7</t>
  </si>
  <si>
    <t>Градница</t>
  </si>
  <si>
    <t>17587.82.30</t>
  </si>
  <si>
    <t>17587.204.6</t>
  </si>
  <si>
    <t>Добромирка</t>
  </si>
  <si>
    <t>21628.54.2</t>
  </si>
  <si>
    <t>21628.133.3</t>
  </si>
  <si>
    <t>ІІІ</t>
  </si>
  <si>
    <t>21628.135.8</t>
  </si>
  <si>
    <t>21628.217.22</t>
  </si>
  <si>
    <t>21628.221.36</t>
  </si>
  <si>
    <t>21628.226.11</t>
  </si>
  <si>
    <t>21628.226.24</t>
  </si>
  <si>
    <t>21628.226.29</t>
  </si>
  <si>
    <t>21628.234.27</t>
  </si>
  <si>
    <t>21628.243.4</t>
  </si>
  <si>
    <t>Душево</t>
  </si>
  <si>
    <t>24178.77.9</t>
  </si>
  <si>
    <t>Кормянско</t>
  </si>
  <si>
    <t>38652.13.174</t>
  </si>
  <si>
    <t>VІ</t>
  </si>
  <si>
    <t>38652.14.41</t>
  </si>
  <si>
    <t>38652.15.31</t>
  </si>
  <si>
    <t>38652.15.114</t>
  </si>
  <si>
    <t>38652.15.145</t>
  </si>
  <si>
    <t>38652.16.7</t>
  </si>
  <si>
    <t>38652.16.9</t>
  </si>
  <si>
    <t>38652.16.20</t>
  </si>
  <si>
    <t>38652.34.35</t>
  </si>
  <si>
    <t>Крушево</t>
  </si>
  <si>
    <t>40141.12.1</t>
  </si>
  <si>
    <t>Ловнидол</t>
  </si>
  <si>
    <t>43966.367.10</t>
  </si>
  <si>
    <t>Млечево</t>
  </si>
  <si>
    <t>Ряховците</t>
  </si>
  <si>
    <t>63673.56.18</t>
  </si>
  <si>
    <t>65927.45.8</t>
  </si>
  <si>
    <t>65927.45.24</t>
  </si>
  <si>
    <t>65927.96.57</t>
  </si>
  <si>
    <t>65927.109.37</t>
  </si>
  <si>
    <t>65927.112.25</t>
  </si>
  <si>
    <t>Стоките</t>
  </si>
  <si>
    <t>Столът</t>
  </si>
  <si>
    <t>Шумата</t>
  </si>
  <si>
    <t>83497.25.22</t>
  </si>
  <si>
    <t>Трявна</t>
  </si>
  <si>
    <t>Общо за областта:</t>
  </si>
  <si>
    <t>Номер /идентификатор на поземлен имот по КВС / КККР</t>
  </si>
  <si>
    <t>Яворец</t>
  </si>
  <si>
    <t>87120.14.296</t>
  </si>
  <si>
    <t xml:space="preserve"> Ливада</t>
  </si>
  <si>
    <t>ДИРЕКТОР НА ОД "ЗЕМЕДЕЛИЕ" -  ГАБРОВО</t>
  </si>
  <si>
    <t>48742.84.8</t>
  </si>
  <si>
    <t>48742.130.13</t>
  </si>
  <si>
    <t>69417.63.20</t>
  </si>
  <si>
    <t>69417.80.17</t>
  </si>
  <si>
    <t>69417.197.31</t>
  </si>
  <si>
    <t>69417.197.33</t>
  </si>
  <si>
    <t>69417.197.34</t>
  </si>
  <si>
    <t>69417.278.3</t>
  </si>
  <si>
    <t>69417.286.1</t>
  </si>
  <si>
    <t>69417.300.1</t>
  </si>
  <si>
    <t>69417.302.1</t>
  </si>
  <si>
    <t>69417.322.1</t>
  </si>
  <si>
    <t>69417.323.1</t>
  </si>
  <si>
    <t>69417.325.6</t>
  </si>
  <si>
    <t>69417.326.3</t>
  </si>
  <si>
    <t>69417.326.4</t>
  </si>
  <si>
    <t>69417.326.10</t>
  </si>
  <si>
    <t>69417.328.5</t>
  </si>
  <si>
    <t>69417.328.6</t>
  </si>
  <si>
    <t>69417.328.7</t>
  </si>
  <si>
    <t>69417.328.8</t>
  </si>
  <si>
    <t>69417.333.1</t>
  </si>
  <si>
    <t>69417.344.1</t>
  </si>
  <si>
    <t>69417.344.4</t>
  </si>
  <si>
    <t>69417.344.6</t>
  </si>
  <si>
    <t>69417.347.1</t>
  </si>
  <si>
    <t>69417.235.10</t>
  </si>
  <si>
    <t>69417.236.41</t>
  </si>
  <si>
    <t>69417.237.30</t>
  </si>
  <si>
    <t>69417.244.2</t>
  </si>
  <si>
    <t xml:space="preserve">Изготвил:  </t>
  </si>
  <si>
    <t>/Гергана Коцева - старши експерт ГДАР/</t>
  </si>
  <si>
    <t>Начална тръжна цена в лв. на декар</t>
  </si>
  <si>
    <t>Депозит за участие в търга, лева</t>
  </si>
  <si>
    <t>8</t>
  </si>
  <si>
    <t>Форма на отдаване /наем /</t>
  </si>
  <si>
    <t>Срок   /години/</t>
  </si>
  <si>
    <t>9</t>
  </si>
  <si>
    <t>наем</t>
  </si>
  <si>
    <t>една</t>
  </si>
  <si>
    <t xml:space="preserve">една </t>
  </si>
  <si>
    <t>№ по ред</t>
  </si>
  <si>
    <t>2.</t>
  </si>
  <si>
    <t>3.</t>
  </si>
  <si>
    <t>4.</t>
  </si>
  <si>
    <t>(П)</t>
  </si>
  <si>
    <t>ДАНИЕЛ БУРМОВ     (П)</t>
  </si>
  <si>
    <r>
      <t xml:space="preserve">Съгласувал:   </t>
    </r>
    <r>
      <rPr>
        <b/>
        <sz val="12"/>
        <rFont val="Times New Roman"/>
        <family val="1"/>
        <charset val="204"/>
      </rPr>
      <t xml:space="preserve"> (П)    </t>
    </r>
  </si>
  <si>
    <t>Кози рог</t>
  </si>
  <si>
    <t>37722.42.3</t>
  </si>
  <si>
    <t>Пасище</t>
  </si>
  <si>
    <t>43339.11.189</t>
  </si>
  <si>
    <t>43339.11.193</t>
  </si>
  <si>
    <t xml:space="preserve">Списък със свободни имоти с НТП "пасища, мери" и "ливади" от ДПФ обект на търг по чл.37и, ал.13 от ЗСПЗЗ за стопанската 2023/2024 година на територията на Област Габрово            </t>
  </si>
  <si>
    <t>21628.59.31</t>
  </si>
  <si>
    <t>69417.217.9</t>
  </si>
  <si>
    <t>69417.218.8</t>
  </si>
  <si>
    <t>69417.114.1</t>
  </si>
  <si>
    <t>69417.99.1</t>
  </si>
  <si>
    <t>69417.99.2</t>
  </si>
  <si>
    <t>69417.99.3</t>
  </si>
  <si>
    <t>69417.99.4</t>
  </si>
  <si>
    <t>69417.99.5</t>
  </si>
  <si>
    <t>69417.99.6</t>
  </si>
  <si>
    <t>69417.99.7</t>
  </si>
  <si>
    <t>69417.99.8</t>
  </si>
  <si>
    <t>69417.99.9</t>
  </si>
  <si>
    <t>69417.99.10</t>
  </si>
  <si>
    <t>69417.99.11</t>
  </si>
  <si>
    <t>69417.381.1</t>
  </si>
  <si>
    <t>69451.21.13</t>
  </si>
  <si>
    <t>Хирево</t>
  </si>
  <si>
    <t>77253.14.5</t>
  </si>
  <si>
    <t>Престой</t>
  </si>
  <si>
    <t>58284.22.10</t>
  </si>
  <si>
    <t>/Деница Тихова - главен директор ГДАР/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</si>
</sst>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3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3" fillId="0" borderId="0" xfId="0" applyFont="1"/>
    <xf numFmtId="0" fontId="2" fillId="0" borderId="1" xfId="0" applyFont="1" applyBorder="1" applyAlignment="1">
      <alignment horizontal="right" vertical="center"/>
    </xf>
    <xf numFmtId="0" fontId="3" fillId="2" borderId="0" xfId="0" applyFont="1" applyFill="1" applyBorder="1" applyAlignment="1">
      <alignment horizontal="center"/>
    </xf>
    <xf numFmtId="164" fontId="3" fillId="2" borderId="0" xfId="0" applyNumberFormat="1" applyFont="1" applyFill="1" applyAlignment="1">
      <alignment horizontal="right"/>
    </xf>
    <xf numFmtId="49" fontId="3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/>
    <xf numFmtId="49" fontId="2" fillId="2" borderId="0" xfId="0" applyNumberFormat="1" applyFont="1" applyFill="1" applyAlignment="1">
      <alignment horizontal="left"/>
    </xf>
    <xf numFmtId="1" fontId="3" fillId="2" borderId="0" xfId="0" applyNumberFormat="1" applyFont="1" applyFill="1" applyAlignment="1">
      <alignment horizontal="right"/>
    </xf>
    <xf numFmtId="49" fontId="3" fillId="2" borderId="0" xfId="0" applyNumberFormat="1" applyFont="1" applyFill="1" applyAlignment="1">
      <alignment horizontal="left"/>
    </xf>
    <xf numFmtId="49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left"/>
    </xf>
    <xf numFmtId="0" fontId="4" fillId="0" borderId="0" xfId="0" applyFont="1"/>
    <xf numFmtId="0" fontId="0" fillId="0" borderId="0" xfId="0" applyFill="1"/>
    <xf numFmtId="0" fontId="2" fillId="0" borderId="0" xfId="0" applyFont="1" applyBorder="1" applyAlignment="1">
      <alignment horizontal="right" vertical="center"/>
    </xf>
    <xf numFmtId="0" fontId="4" fillId="0" borderId="8" xfId="0" applyFont="1" applyBorder="1" applyAlignment="1">
      <alignment horizontal="center"/>
    </xf>
    <xf numFmtId="164" fontId="5" fillId="2" borderId="5" xfId="0" applyNumberFormat="1" applyFont="1" applyFill="1" applyBorder="1" applyAlignment="1">
      <alignment horizontal="center" vertical="center" wrapText="1"/>
    </xf>
    <xf numFmtId="164" fontId="8" fillId="2" borderId="5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49" fontId="8" fillId="2" borderId="7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1" fontId="8" fillId="2" borderId="5" xfId="0" applyNumberFormat="1" applyFont="1" applyFill="1" applyBorder="1" applyAlignment="1">
      <alignment horizontal="center" vertical="center" wrapText="1"/>
    </xf>
    <xf numFmtId="49" fontId="8" fillId="2" borderId="26" xfId="0" applyNumberFormat="1" applyFont="1" applyFill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/>
    </xf>
    <xf numFmtId="0" fontId="5" fillId="2" borderId="8" xfId="0" applyFont="1" applyFill="1" applyBorder="1" applyAlignment="1">
      <alignment horizontal="center"/>
    </xf>
    <xf numFmtId="0" fontId="11" fillId="2" borderId="10" xfId="0" applyFont="1" applyFill="1" applyBorder="1" applyAlignment="1">
      <alignment horizontal="center"/>
    </xf>
    <xf numFmtId="1" fontId="11" fillId="2" borderId="10" xfId="0" applyNumberFormat="1" applyFont="1" applyFill="1" applyBorder="1" applyAlignment="1">
      <alignment horizontal="center"/>
    </xf>
    <xf numFmtId="0" fontId="11" fillId="2" borderId="21" xfId="0" applyFont="1" applyFill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left"/>
    </xf>
    <xf numFmtId="0" fontId="11" fillId="2" borderId="19" xfId="0" applyFont="1" applyFill="1" applyBorder="1" applyAlignment="1">
      <alignment horizontal="center"/>
    </xf>
    <xf numFmtId="49" fontId="11" fillId="2" borderId="10" xfId="0" applyNumberFormat="1" applyFont="1" applyFill="1" applyBorder="1" applyAlignment="1">
      <alignment horizontal="center"/>
    </xf>
    <xf numFmtId="164" fontId="11" fillId="2" borderId="10" xfId="0" applyNumberFormat="1" applyFont="1" applyFill="1" applyBorder="1" applyAlignment="1">
      <alignment horizontal="center"/>
    </xf>
    <xf numFmtId="0" fontId="11" fillId="2" borderId="1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/>
    </xf>
    <xf numFmtId="0" fontId="11" fillId="0" borderId="1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1" fontId="11" fillId="2" borderId="8" xfId="0" applyNumberFormat="1" applyFont="1" applyFill="1" applyBorder="1" applyAlignment="1">
      <alignment horizontal="center" vertical="center"/>
    </xf>
    <xf numFmtId="164" fontId="11" fillId="2" borderId="8" xfId="0" applyNumberFormat="1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/>
    </xf>
    <xf numFmtId="1" fontId="11" fillId="2" borderId="10" xfId="0" applyNumberFormat="1" applyFont="1" applyFill="1" applyBorder="1" applyAlignment="1">
      <alignment horizontal="center" vertical="center"/>
    </xf>
    <xf numFmtId="164" fontId="11" fillId="2" borderId="10" xfId="0" applyNumberFormat="1" applyFont="1" applyFill="1" applyBorder="1" applyAlignment="1">
      <alignment horizontal="center" vertical="center"/>
    </xf>
    <xf numFmtId="0" fontId="11" fillId="2" borderId="24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left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left" vertical="center"/>
    </xf>
    <xf numFmtId="0" fontId="11" fillId="2" borderId="19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49" fontId="11" fillId="2" borderId="19" xfId="0" applyNumberFormat="1" applyFont="1" applyFill="1" applyBorder="1" applyAlignment="1">
      <alignment horizontal="center" vertical="center"/>
    </xf>
    <xf numFmtId="1" fontId="11" fillId="2" borderId="10" xfId="0" applyNumberFormat="1" applyFont="1" applyFill="1" applyBorder="1" applyAlignment="1">
      <alignment horizontal="center" wrapText="1"/>
    </xf>
    <xf numFmtId="0" fontId="11" fillId="0" borderId="9" xfId="0" applyFont="1" applyFill="1" applyBorder="1" applyAlignment="1">
      <alignment horizontal="left" vertical="center"/>
    </xf>
    <xf numFmtId="164" fontId="11" fillId="0" borderId="10" xfId="0" applyNumberFormat="1" applyFont="1" applyFill="1" applyBorder="1" applyAlignment="1">
      <alignment horizontal="center"/>
    </xf>
    <xf numFmtId="0" fontId="11" fillId="2" borderId="12" xfId="0" applyFont="1" applyFill="1" applyBorder="1" applyAlignment="1">
      <alignment horizontal="center"/>
    </xf>
    <xf numFmtId="0" fontId="5" fillId="2" borderId="16" xfId="0" applyFont="1" applyFill="1" applyBorder="1" applyAlignment="1">
      <alignment horizontal="center"/>
    </xf>
    <xf numFmtId="0" fontId="11" fillId="2" borderId="25" xfId="0" applyFont="1" applyFill="1" applyBorder="1" applyAlignment="1">
      <alignment horizontal="center"/>
    </xf>
    <xf numFmtId="0" fontId="5" fillId="2" borderId="23" xfId="0" applyFont="1" applyFill="1" applyBorder="1" applyAlignment="1">
      <alignment horizontal="left" vertical="center"/>
    </xf>
    <xf numFmtId="0" fontId="5" fillId="2" borderId="23" xfId="0" applyFont="1" applyFill="1" applyBorder="1" applyAlignment="1">
      <alignment horizontal="center"/>
    </xf>
    <xf numFmtId="1" fontId="5" fillId="2" borderId="23" xfId="0" applyNumberFormat="1" applyFont="1" applyFill="1" applyBorder="1" applyAlignment="1">
      <alignment horizontal="center"/>
    </xf>
    <xf numFmtId="164" fontId="5" fillId="2" borderId="23" xfId="0" applyNumberFormat="1" applyFont="1" applyFill="1" applyBorder="1" applyAlignment="1">
      <alignment horizontal="center"/>
    </xf>
    <xf numFmtId="0" fontId="5" fillId="2" borderId="22" xfId="0" applyFont="1" applyFill="1" applyBorder="1" applyAlignment="1">
      <alignment horizontal="center"/>
    </xf>
    <xf numFmtId="0" fontId="0" fillId="0" borderId="23" xfId="0" applyFont="1" applyBorder="1"/>
    <xf numFmtId="0" fontId="11" fillId="2" borderId="15" xfId="0" applyFont="1" applyFill="1" applyBorder="1" applyAlignment="1">
      <alignment horizontal="center"/>
    </xf>
    <xf numFmtId="0" fontId="12" fillId="0" borderId="0" xfId="0" applyFont="1"/>
    <xf numFmtId="0" fontId="4" fillId="2" borderId="9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center"/>
    </xf>
    <xf numFmtId="1" fontId="4" fillId="2" borderId="10" xfId="0" applyNumberFormat="1" applyFont="1" applyFill="1" applyBorder="1" applyAlignment="1">
      <alignment horizontal="center"/>
    </xf>
    <xf numFmtId="164" fontId="4" fillId="2" borderId="10" xfId="0" applyNumberFormat="1" applyFont="1" applyFill="1" applyBorder="1" applyAlignment="1">
      <alignment horizontal="center"/>
    </xf>
    <xf numFmtId="0" fontId="4" fillId="2" borderId="19" xfId="0" applyFont="1" applyFill="1" applyBorder="1" applyAlignment="1">
      <alignment horizontal="center" vertical="center"/>
    </xf>
    <xf numFmtId="0" fontId="11" fillId="2" borderId="29" xfId="0" applyFont="1" applyFill="1" applyBorder="1" applyAlignment="1">
      <alignment horizontal="center"/>
    </xf>
    <xf numFmtId="1" fontId="5" fillId="2" borderId="29" xfId="0" applyNumberFormat="1" applyFont="1" applyFill="1" applyBorder="1" applyAlignment="1">
      <alignment horizontal="center" vertical="center"/>
    </xf>
    <xf numFmtId="164" fontId="5" fillId="2" borderId="29" xfId="0" applyNumberFormat="1" applyFont="1" applyFill="1" applyBorder="1" applyAlignment="1">
      <alignment horizontal="center"/>
    </xf>
    <xf numFmtId="49" fontId="11" fillId="2" borderId="29" xfId="0" applyNumberFormat="1" applyFont="1" applyFill="1" applyBorder="1" applyAlignment="1">
      <alignment horizontal="center" vertical="center"/>
    </xf>
    <xf numFmtId="49" fontId="11" fillId="2" borderId="30" xfId="0" applyNumberFormat="1" applyFont="1" applyFill="1" applyBorder="1" applyAlignment="1">
      <alignment horizontal="center" vertical="center"/>
    </xf>
    <xf numFmtId="0" fontId="4" fillId="0" borderId="29" xfId="0" applyFont="1" applyBorder="1"/>
    <xf numFmtId="0" fontId="11" fillId="0" borderId="28" xfId="0" applyFont="1" applyFill="1" applyBorder="1" applyAlignment="1">
      <alignment horizontal="left"/>
    </xf>
    <xf numFmtId="0" fontId="11" fillId="0" borderId="15" xfId="0" applyFont="1" applyFill="1" applyBorder="1" applyAlignment="1">
      <alignment horizontal="center"/>
    </xf>
    <xf numFmtId="1" fontId="11" fillId="0" borderId="15" xfId="0" applyNumberFormat="1" applyFont="1" applyFill="1" applyBorder="1" applyAlignment="1">
      <alignment horizontal="center"/>
    </xf>
    <xf numFmtId="164" fontId="11" fillId="0" borderId="15" xfId="0" applyNumberFormat="1" applyFont="1" applyFill="1" applyBorder="1" applyAlignment="1">
      <alignment horizontal="center"/>
    </xf>
    <xf numFmtId="0" fontId="11" fillId="0" borderId="24" xfId="0" applyFont="1" applyFill="1" applyBorder="1" applyAlignment="1">
      <alignment horizontal="center"/>
    </xf>
    <xf numFmtId="0" fontId="11" fillId="2" borderId="24" xfId="0" applyFont="1" applyFill="1" applyBorder="1" applyAlignment="1">
      <alignment horizontal="center"/>
    </xf>
    <xf numFmtId="49" fontId="4" fillId="0" borderId="15" xfId="0" applyNumberFormat="1" applyFont="1" applyFill="1" applyBorder="1" applyAlignment="1">
      <alignment horizontal="center" vertical="center"/>
    </xf>
    <xf numFmtId="0" fontId="11" fillId="2" borderId="28" xfId="0" applyFont="1" applyFill="1" applyBorder="1" applyAlignment="1">
      <alignment horizontal="left" vertical="center"/>
    </xf>
    <xf numFmtId="1" fontId="11" fillId="2" borderId="15" xfId="0" applyNumberFormat="1" applyFont="1" applyFill="1" applyBorder="1" applyAlignment="1">
      <alignment horizontal="center"/>
    </xf>
    <xf numFmtId="164" fontId="11" fillId="2" borderId="15" xfId="0" applyNumberFormat="1" applyFont="1" applyFill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11" fillId="2" borderId="16" xfId="0" applyFont="1" applyFill="1" applyBorder="1" applyAlignment="1">
      <alignment horizontal="left" vertical="center"/>
    </xf>
    <xf numFmtId="0" fontId="11" fillId="2" borderId="16" xfId="0" applyFont="1" applyFill="1" applyBorder="1" applyAlignment="1">
      <alignment horizontal="center"/>
    </xf>
    <xf numFmtId="1" fontId="11" fillId="2" borderId="16" xfId="0" applyNumberFormat="1" applyFont="1" applyFill="1" applyBorder="1" applyAlignment="1">
      <alignment horizontal="center"/>
    </xf>
    <xf numFmtId="0" fontId="11" fillId="2" borderId="20" xfId="0" applyFont="1" applyFill="1" applyBorder="1" applyAlignment="1">
      <alignment horizontal="center"/>
    </xf>
    <xf numFmtId="0" fontId="5" fillId="2" borderId="32" xfId="0" applyFont="1" applyFill="1" applyBorder="1" applyAlignment="1">
      <alignment horizontal="left" vertical="center"/>
    </xf>
    <xf numFmtId="1" fontId="5" fillId="2" borderId="23" xfId="0" applyNumberFormat="1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0" fontId="11" fillId="2" borderId="33" xfId="0" applyFont="1" applyFill="1" applyBorder="1" applyAlignment="1">
      <alignment horizontal="center"/>
    </xf>
    <xf numFmtId="0" fontId="11" fillId="2" borderId="33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/>
    </xf>
    <xf numFmtId="0" fontId="5" fillId="2" borderId="25" xfId="0" applyFont="1" applyFill="1" applyBorder="1" applyAlignment="1">
      <alignment horizontal="center"/>
    </xf>
    <xf numFmtId="0" fontId="11" fillId="2" borderId="34" xfId="0" applyFont="1" applyFill="1" applyBorder="1" applyAlignment="1">
      <alignment horizontal="left"/>
    </xf>
    <xf numFmtId="49" fontId="11" fillId="2" borderId="12" xfId="0" applyNumberFormat="1" applyFont="1" applyFill="1" applyBorder="1" applyAlignment="1">
      <alignment horizontal="center"/>
    </xf>
    <xf numFmtId="164" fontId="11" fillId="2" borderId="12" xfId="0" applyNumberFormat="1" applyFont="1" applyFill="1" applyBorder="1" applyAlignment="1">
      <alignment horizontal="center"/>
    </xf>
    <xf numFmtId="49" fontId="4" fillId="0" borderId="12" xfId="0" applyNumberFormat="1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164" fontId="5" fillId="2" borderId="23" xfId="0" applyNumberFormat="1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/>
    </xf>
    <xf numFmtId="0" fontId="4" fillId="0" borderId="23" xfId="0" applyFont="1" applyBorder="1"/>
    <xf numFmtId="0" fontId="10" fillId="0" borderId="23" xfId="0" applyFont="1" applyFill="1" applyBorder="1" applyAlignment="1">
      <alignment horizontal="center"/>
    </xf>
    <xf numFmtId="2" fontId="7" fillId="0" borderId="8" xfId="0" applyNumberFormat="1" applyFont="1" applyFill="1" applyBorder="1" applyAlignment="1">
      <alignment horizontal="center"/>
    </xf>
    <xf numFmtId="2" fontId="7" fillId="0" borderId="10" xfId="0" applyNumberFormat="1" applyFont="1" applyFill="1" applyBorder="1" applyAlignment="1">
      <alignment horizontal="center"/>
    </xf>
    <xf numFmtId="2" fontId="7" fillId="0" borderId="15" xfId="0" applyNumberFormat="1" applyFont="1" applyFill="1" applyBorder="1" applyAlignment="1">
      <alignment horizontal="center"/>
    </xf>
    <xf numFmtId="2" fontId="7" fillId="0" borderId="29" xfId="0" applyNumberFormat="1" applyFont="1" applyFill="1" applyBorder="1" applyAlignment="1">
      <alignment horizontal="center"/>
    </xf>
    <xf numFmtId="2" fontId="7" fillId="0" borderId="23" xfId="0" applyNumberFormat="1" applyFont="1" applyFill="1" applyBorder="1" applyAlignment="1">
      <alignment horizontal="center"/>
    </xf>
    <xf numFmtId="0" fontId="0" fillId="0" borderId="23" xfId="0" applyFont="1" applyFill="1" applyBorder="1"/>
    <xf numFmtId="0" fontId="10" fillId="0" borderId="17" xfId="0" applyFont="1" applyFill="1" applyBorder="1" applyAlignment="1">
      <alignment horizontal="center"/>
    </xf>
    <xf numFmtId="2" fontId="7" fillId="0" borderId="29" xfId="0" applyNumberFormat="1" applyFont="1" applyFill="1" applyBorder="1"/>
    <xf numFmtId="2" fontId="7" fillId="0" borderId="16" xfId="0" applyNumberFormat="1" applyFont="1" applyFill="1" applyBorder="1" applyAlignment="1">
      <alignment horizontal="center"/>
    </xf>
    <xf numFmtId="2" fontId="7" fillId="0" borderId="17" xfId="0" applyNumberFormat="1" applyFont="1" applyFill="1" applyBorder="1"/>
    <xf numFmtId="0" fontId="0" fillId="0" borderId="17" xfId="0" applyFont="1" applyFill="1" applyBorder="1"/>
    <xf numFmtId="2" fontId="7" fillId="0" borderId="33" xfId="0" applyNumberFormat="1" applyFont="1" applyFill="1" applyBorder="1" applyAlignment="1">
      <alignment horizontal="center"/>
    </xf>
    <xf numFmtId="49" fontId="5" fillId="2" borderId="30" xfId="0" applyNumberFormat="1" applyFont="1" applyFill="1" applyBorder="1" applyAlignment="1">
      <alignment horizontal="left" wrapText="1"/>
    </xf>
    <xf numFmtId="0" fontId="0" fillId="0" borderId="31" xfId="0" applyBorder="1" applyAlignment="1"/>
    <xf numFmtId="0" fontId="5" fillId="2" borderId="22" xfId="0" applyFont="1" applyFill="1" applyBorder="1" applyAlignment="1">
      <alignment horizontal="left" vertical="center" wrapText="1"/>
    </xf>
    <xf numFmtId="0" fontId="0" fillId="0" borderId="32" xfId="0" applyBorder="1" applyAlignment="1"/>
    <xf numFmtId="49" fontId="5" fillId="2" borderId="22" xfId="0" applyNumberFormat="1" applyFont="1" applyFill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0" fillId="0" borderId="0" xfId="0" applyAlignment="1"/>
    <xf numFmtId="49" fontId="6" fillId="0" borderId="18" xfId="0" applyNumberFormat="1" applyFont="1" applyBorder="1" applyAlignment="1">
      <alignment horizontal="center" vertical="center" wrapText="1"/>
    </xf>
    <xf numFmtId="0" fontId="0" fillId="0" borderId="27" xfId="0" applyFont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2" xfId="0" applyFont="1" applyFill="1" applyBorder="1" applyAlignment="1">
      <alignment horizontal="center" wrapText="1"/>
    </xf>
    <xf numFmtId="0" fontId="7" fillId="0" borderId="11" xfId="0" applyFont="1" applyFill="1" applyBorder="1" applyAlignment="1">
      <alignment horizontal="center" wrapText="1"/>
    </xf>
    <xf numFmtId="0" fontId="7" fillId="0" borderId="1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" fontId="5" fillId="2" borderId="4" xfId="0" applyNumberFormat="1" applyFont="1" applyFill="1" applyBorder="1" applyAlignment="1">
      <alignment horizontal="center" vertical="center" wrapText="1"/>
    </xf>
    <xf numFmtId="1" fontId="5" fillId="2" borderId="2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2"/>
  <sheetViews>
    <sheetView tabSelected="1" zoomScale="115" zoomScaleNormal="115" workbookViewId="0">
      <selection activeCell="M123" sqref="M123"/>
    </sheetView>
  </sheetViews>
  <sheetFormatPr defaultRowHeight="15" x14ac:dyDescent="0.25"/>
  <cols>
    <col min="1" max="1" width="5.42578125" customWidth="1"/>
    <col min="2" max="2" width="11.7109375" customWidth="1"/>
    <col min="3" max="3" width="16" customWidth="1"/>
    <col min="4" max="4" width="14.28515625" customWidth="1"/>
    <col min="5" max="5" width="9.42578125" customWidth="1"/>
    <col min="6" max="6" width="19.28515625" customWidth="1"/>
    <col min="7" max="8" width="9.140625" customWidth="1"/>
    <col min="9" max="9" width="11.140625" customWidth="1"/>
    <col min="10" max="11" width="9.140625" style="15"/>
  </cols>
  <sheetData>
    <row r="1" spans="1:11" ht="54.75" customHeight="1" x14ac:dyDescent="0.25">
      <c r="A1" s="126" t="s">
        <v>183</v>
      </c>
      <c r="B1" s="127"/>
      <c r="C1" s="127"/>
      <c r="D1" s="127"/>
      <c r="E1" s="127"/>
      <c r="F1" s="127"/>
      <c r="G1" s="127"/>
      <c r="H1" s="128"/>
      <c r="I1" s="128"/>
      <c r="J1" s="128"/>
      <c r="K1" s="128"/>
    </row>
    <row r="2" spans="1:11" ht="12" customHeight="1" thickBot="1" x14ac:dyDescent="0.3">
      <c r="A2" s="1"/>
      <c r="B2" s="2"/>
      <c r="C2" s="2"/>
      <c r="D2" s="2"/>
      <c r="E2" s="2"/>
      <c r="F2" s="3"/>
      <c r="G2" s="4"/>
      <c r="H2" s="16"/>
    </row>
    <row r="3" spans="1:11" s="14" customFormat="1" ht="22.5" customHeight="1" thickBot="1" x14ac:dyDescent="0.3">
      <c r="A3" s="135" t="s">
        <v>171</v>
      </c>
      <c r="B3" s="137" t="s">
        <v>0</v>
      </c>
      <c r="C3" s="139" t="s">
        <v>1</v>
      </c>
      <c r="D3" s="141" t="s">
        <v>125</v>
      </c>
      <c r="E3" s="18" t="s">
        <v>2</v>
      </c>
      <c r="F3" s="143" t="s">
        <v>3</v>
      </c>
      <c r="G3" s="143" t="s">
        <v>4</v>
      </c>
      <c r="H3" s="139" t="s">
        <v>165</v>
      </c>
      <c r="I3" s="129" t="s">
        <v>166</v>
      </c>
      <c r="J3" s="131" t="s">
        <v>162</v>
      </c>
      <c r="K3" s="133" t="s">
        <v>163</v>
      </c>
    </row>
    <row r="4" spans="1:11" s="14" customFormat="1" ht="53.25" customHeight="1" thickBot="1" x14ac:dyDescent="0.3">
      <c r="A4" s="136"/>
      <c r="B4" s="138"/>
      <c r="C4" s="140"/>
      <c r="D4" s="142"/>
      <c r="E4" s="19" t="s">
        <v>5</v>
      </c>
      <c r="F4" s="143"/>
      <c r="G4" s="143"/>
      <c r="H4" s="144"/>
      <c r="I4" s="130"/>
      <c r="J4" s="132"/>
      <c r="K4" s="134"/>
    </row>
    <row r="5" spans="1:11" ht="15.75" thickBot="1" x14ac:dyDescent="0.3">
      <c r="A5" s="20">
        <v>1</v>
      </c>
      <c r="B5" s="21">
        <v>2</v>
      </c>
      <c r="C5" s="22">
        <v>3</v>
      </c>
      <c r="D5" s="23">
        <v>4</v>
      </c>
      <c r="E5" s="22">
        <v>5</v>
      </c>
      <c r="F5" s="22">
        <v>6</v>
      </c>
      <c r="G5" s="22">
        <v>7</v>
      </c>
      <c r="H5" s="24" t="s">
        <v>164</v>
      </c>
      <c r="I5" s="25" t="s">
        <v>167</v>
      </c>
      <c r="J5" s="108">
        <v>10</v>
      </c>
      <c r="K5" s="115">
        <v>11</v>
      </c>
    </row>
    <row r="6" spans="1:11" x14ac:dyDescent="0.25">
      <c r="A6" s="26">
        <v>1</v>
      </c>
      <c r="B6" s="31" t="s">
        <v>6</v>
      </c>
      <c r="C6" s="27" t="s">
        <v>10</v>
      </c>
      <c r="D6" s="33" t="s">
        <v>11</v>
      </c>
      <c r="E6" s="27">
        <v>1.8260000000000001</v>
      </c>
      <c r="F6" s="27" t="s">
        <v>180</v>
      </c>
      <c r="G6" s="32" t="s">
        <v>12</v>
      </c>
      <c r="H6" s="29" t="s">
        <v>168</v>
      </c>
      <c r="I6" s="30" t="s">
        <v>169</v>
      </c>
      <c r="J6" s="109">
        <v>8</v>
      </c>
      <c r="K6" s="109">
        <f t="shared" ref="K6:K22" si="0">J6*20%*E6</f>
        <v>2.9216000000000002</v>
      </c>
    </row>
    <row r="7" spans="1:11" x14ac:dyDescent="0.25">
      <c r="A7" s="27"/>
      <c r="B7" s="31" t="s">
        <v>6</v>
      </c>
      <c r="C7" s="27" t="s">
        <v>13</v>
      </c>
      <c r="D7" s="28" t="s">
        <v>15</v>
      </c>
      <c r="E7" s="34">
        <v>3.3740000000000001</v>
      </c>
      <c r="F7" s="27" t="s">
        <v>180</v>
      </c>
      <c r="G7" s="32" t="s">
        <v>14</v>
      </c>
      <c r="H7" s="29" t="s">
        <v>168</v>
      </c>
      <c r="I7" s="30" t="s">
        <v>169</v>
      </c>
      <c r="J7" s="109">
        <v>8</v>
      </c>
      <c r="K7" s="109">
        <f t="shared" si="0"/>
        <v>5.3984000000000005</v>
      </c>
    </row>
    <row r="8" spans="1:11" x14ac:dyDescent="0.25">
      <c r="A8" s="27"/>
      <c r="B8" s="31" t="s">
        <v>6</v>
      </c>
      <c r="C8" s="27" t="s">
        <v>13</v>
      </c>
      <c r="D8" s="28" t="s">
        <v>16</v>
      </c>
      <c r="E8" s="27">
        <v>0.66100000000000003</v>
      </c>
      <c r="F8" s="27" t="s">
        <v>180</v>
      </c>
      <c r="G8" s="32" t="s">
        <v>17</v>
      </c>
      <c r="H8" s="29" t="s">
        <v>168</v>
      </c>
      <c r="I8" s="30" t="s">
        <v>169</v>
      </c>
      <c r="J8" s="109">
        <v>8</v>
      </c>
      <c r="K8" s="109">
        <f t="shared" si="0"/>
        <v>1.0576000000000001</v>
      </c>
    </row>
    <row r="9" spans="1:11" x14ac:dyDescent="0.25">
      <c r="A9" s="27"/>
      <c r="B9" s="31" t="s">
        <v>6</v>
      </c>
      <c r="C9" s="27" t="s">
        <v>13</v>
      </c>
      <c r="D9" s="28" t="s">
        <v>18</v>
      </c>
      <c r="E9" s="27">
        <v>5.7000000000000002E-2</v>
      </c>
      <c r="F9" s="27" t="s">
        <v>180</v>
      </c>
      <c r="G9" s="32" t="s">
        <v>17</v>
      </c>
      <c r="H9" s="29" t="s">
        <v>168</v>
      </c>
      <c r="I9" s="30" t="s">
        <v>169</v>
      </c>
      <c r="J9" s="109">
        <v>8</v>
      </c>
      <c r="K9" s="109">
        <f t="shared" si="0"/>
        <v>9.1200000000000003E-2</v>
      </c>
    </row>
    <row r="10" spans="1:11" x14ac:dyDescent="0.25">
      <c r="A10" s="27"/>
      <c r="B10" s="31" t="s">
        <v>6</v>
      </c>
      <c r="C10" s="27" t="s">
        <v>19</v>
      </c>
      <c r="D10" s="28" t="s">
        <v>20</v>
      </c>
      <c r="E10" s="27">
        <v>0.81899999999999995</v>
      </c>
      <c r="F10" s="27" t="s">
        <v>180</v>
      </c>
      <c r="G10" s="32" t="s">
        <v>14</v>
      </c>
      <c r="H10" s="29" t="s">
        <v>168</v>
      </c>
      <c r="I10" s="30" t="s">
        <v>169</v>
      </c>
      <c r="J10" s="109">
        <v>8</v>
      </c>
      <c r="K10" s="109">
        <f t="shared" si="0"/>
        <v>1.3104</v>
      </c>
    </row>
    <row r="11" spans="1:11" x14ac:dyDescent="0.25">
      <c r="A11" s="27"/>
      <c r="B11" s="31" t="s">
        <v>6</v>
      </c>
      <c r="C11" s="27" t="s">
        <v>19</v>
      </c>
      <c r="D11" s="28" t="s">
        <v>21</v>
      </c>
      <c r="E11" s="27">
        <v>1.3080000000000001</v>
      </c>
      <c r="F11" s="27" t="s">
        <v>180</v>
      </c>
      <c r="G11" s="32" t="s">
        <v>14</v>
      </c>
      <c r="H11" s="29" t="s">
        <v>168</v>
      </c>
      <c r="I11" s="30" t="s">
        <v>169</v>
      </c>
      <c r="J11" s="109">
        <v>8</v>
      </c>
      <c r="K11" s="109">
        <f t="shared" si="0"/>
        <v>2.0928</v>
      </c>
    </row>
    <row r="12" spans="1:11" x14ac:dyDescent="0.25">
      <c r="A12" s="27"/>
      <c r="B12" s="31" t="s">
        <v>6</v>
      </c>
      <c r="C12" s="27" t="s">
        <v>19</v>
      </c>
      <c r="D12" s="28" t="s">
        <v>22</v>
      </c>
      <c r="E12" s="27">
        <v>2.0249999999999999</v>
      </c>
      <c r="F12" s="27" t="s">
        <v>180</v>
      </c>
      <c r="G12" s="32" t="s">
        <v>14</v>
      </c>
      <c r="H12" s="29" t="s">
        <v>168</v>
      </c>
      <c r="I12" s="30" t="s">
        <v>169</v>
      </c>
      <c r="J12" s="109">
        <v>8</v>
      </c>
      <c r="K12" s="109">
        <f t="shared" si="0"/>
        <v>3.24</v>
      </c>
    </row>
    <row r="13" spans="1:11" x14ac:dyDescent="0.25">
      <c r="A13" s="27"/>
      <c r="B13" s="31" t="s">
        <v>6</v>
      </c>
      <c r="C13" s="27" t="s">
        <v>23</v>
      </c>
      <c r="D13" s="28" t="s">
        <v>24</v>
      </c>
      <c r="E13" s="27">
        <v>3.6219999999999999</v>
      </c>
      <c r="F13" s="27" t="s">
        <v>180</v>
      </c>
      <c r="G13" s="32" t="s">
        <v>8</v>
      </c>
      <c r="H13" s="29" t="s">
        <v>168</v>
      </c>
      <c r="I13" s="30" t="s">
        <v>169</v>
      </c>
      <c r="J13" s="109">
        <v>8</v>
      </c>
      <c r="K13" s="109">
        <f t="shared" si="0"/>
        <v>5.7952000000000004</v>
      </c>
    </row>
    <row r="14" spans="1:11" x14ac:dyDescent="0.25">
      <c r="A14" s="27"/>
      <c r="B14" s="31" t="s">
        <v>6</v>
      </c>
      <c r="C14" s="27" t="s">
        <v>23</v>
      </c>
      <c r="D14" s="28" t="s">
        <v>25</v>
      </c>
      <c r="E14" s="27">
        <v>1.4379999999999999</v>
      </c>
      <c r="F14" s="27" t="s">
        <v>180</v>
      </c>
      <c r="G14" s="32" t="s">
        <v>8</v>
      </c>
      <c r="H14" s="29" t="s">
        <v>168</v>
      </c>
      <c r="I14" s="30" t="s">
        <v>169</v>
      </c>
      <c r="J14" s="109">
        <v>8</v>
      </c>
      <c r="K14" s="109">
        <f t="shared" si="0"/>
        <v>2.3008000000000002</v>
      </c>
    </row>
    <row r="15" spans="1:11" x14ac:dyDescent="0.25">
      <c r="A15" s="27"/>
      <c r="B15" s="31" t="s">
        <v>6</v>
      </c>
      <c r="C15" s="27" t="s">
        <v>23</v>
      </c>
      <c r="D15" s="28" t="s">
        <v>26</v>
      </c>
      <c r="E15" s="27">
        <v>1.7390000000000001</v>
      </c>
      <c r="F15" s="27" t="s">
        <v>180</v>
      </c>
      <c r="G15" s="32" t="s">
        <v>14</v>
      </c>
      <c r="H15" s="29" t="s">
        <v>168</v>
      </c>
      <c r="I15" s="30" t="s">
        <v>169</v>
      </c>
      <c r="J15" s="109">
        <v>8</v>
      </c>
      <c r="K15" s="109">
        <f t="shared" si="0"/>
        <v>2.7824000000000004</v>
      </c>
    </row>
    <row r="16" spans="1:11" x14ac:dyDescent="0.25">
      <c r="A16" s="27"/>
      <c r="B16" s="31" t="s">
        <v>6</v>
      </c>
      <c r="C16" s="27" t="s">
        <v>23</v>
      </c>
      <c r="D16" s="28" t="s">
        <v>27</v>
      </c>
      <c r="E16" s="34">
        <v>1.5</v>
      </c>
      <c r="F16" s="27" t="s">
        <v>180</v>
      </c>
      <c r="G16" s="32" t="s">
        <v>14</v>
      </c>
      <c r="H16" s="29" t="s">
        <v>168</v>
      </c>
      <c r="I16" s="30" t="s">
        <v>169</v>
      </c>
      <c r="J16" s="109">
        <v>8</v>
      </c>
      <c r="K16" s="109">
        <f t="shared" si="0"/>
        <v>2.4000000000000004</v>
      </c>
    </row>
    <row r="17" spans="1:11" x14ac:dyDescent="0.25">
      <c r="A17" s="27"/>
      <c r="B17" s="31" t="s">
        <v>6</v>
      </c>
      <c r="C17" s="27" t="s">
        <v>178</v>
      </c>
      <c r="D17" s="28" t="s">
        <v>179</v>
      </c>
      <c r="E17" s="34">
        <v>40.020000000000003</v>
      </c>
      <c r="F17" s="27" t="s">
        <v>180</v>
      </c>
      <c r="G17" s="32" t="s">
        <v>8</v>
      </c>
      <c r="H17" s="29" t="s">
        <v>168</v>
      </c>
      <c r="I17" s="30" t="s">
        <v>169</v>
      </c>
      <c r="J17" s="109">
        <v>8</v>
      </c>
      <c r="K17" s="109">
        <f t="shared" si="0"/>
        <v>64.032000000000011</v>
      </c>
    </row>
    <row r="18" spans="1:11" x14ac:dyDescent="0.25">
      <c r="A18" s="27"/>
      <c r="B18" s="31" t="s">
        <v>6</v>
      </c>
      <c r="C18" s="27" t="s">
        <v>28</v>
      </c>
      <c r="D18" s="28" t="s">
        <v>29</v>
      </c>
      <c r="E18" s="34">
        <v>37.89</v>
      </c>
      <c r="F18" s="27" t="s">
        <v>180</v>
      </c>
      <c r="G18" s="32" t="s">
        <v>30</v>
      </c>
      <c r="H18" s="29" t="s">
        <v>168</v>
      </c>
      <c r="I18" s="30" t="s">
        <v>169</v>
      </c>
      <c r="J18" s="109">
        <v>8</v>
      </c>
      <c r="K18" s="109">
        <f t="shared" si="0"/>
        <v>60.624000000000002</v>
      </c>
    </row>
    <row r="19" spans="1:11" x14ac:dyDescent="0.25">
      <c r="A19" s="27"/>
      <c r="B19" s="31" t="s">
        <v>6</v>
      </c>
      <c r="C19" s="27" t="s">
        <v>28</v>
      </c>
      <c r="D19" s="28" t="s">
        <v>181</v>
      </c>
      <c r="E19" s="34">
        <v>6.2190000000000003</v>
      </c>
      <c r="F19" s="27" t="s">
        <v>180</v>
      </c>
      <c r="G19" s="32" t="s">
        <v>30</v>
      </c>
      <c r="H19" s="29" t="s">
        <v>168</v>
      </c>
      <c r="I19" s="30" t="s">
        <v>169</v>
      </c>
      <c r="J19" s="109">
        <v>8</v>
      </c>
      <c r="K19" s="109">
        <f t="shared" si="0"/>
        <v>9.9504000000000019</v>
      </c>
    </row>
    <row r="20" spans="1:11" x14ac:dyDescent="0.25">
      <c r="A20" s="27"/>
      <c r="B20" s="31" t="s">
        <v>6</v>
      </c>
      <c r="C20" s="27" t="s">
        <v>28</v>
      </c>
      <c r="D20" s="28" t="s">
        <v>182</v>
      </c>
      <c r="E20" s="34">
        <v>84.947000000000003</v>
      </c>
      <c r="F20" s="27" t="s">
        <v>180</v>
      </c>
      <c r="G20" s="32" t="s">
        <v>30</v>
      </c>
      <c r="H20" s="29" t="s">
        <v>168</v>
      </c>
      <c r="I20" s="30" t="s">
        <v>169</v>
      </c>
      <c r="J20" s="109">
        <v>8</v>
      </c>
      <c r="K20" s="109">
        <f t="shared" si="0"/>
        <v>135.9152</v>
      </c>
    </row>
    <row r="21" spans="1:11" x14ac:dyDescent="0.25">
      <c r="A21" s="27"/>
      <c r="B21" s="31" t="s">
        <v>6</v>
      </c>
      <c r="C21" s="27" t="s">
        <v>31</v>
      </c>
      <c r="D21" s="28" t="s">
        <v>32</v>
      </c>
      <c r="E21" s="34">
        <v>1.6</v>
      </c>
      <c r="F21" s="27" t="s">
        <v>33</v>
      </c>
      <c r="G21" s="32" t="s">
        <v>9</v>
      </c>
      <c r="H21" s="32" t="s">
        <v>168</v>
      </c>
      <c r="I21" s="41" t="s">
        <v>169</v>
      </c>
      <c r="J21" s="110">
        <v>9</v>
      </c>
      <c r="K21" s="110">
        <f t="shared" si="0"/>
        <v>2.8800000000000003</v>
      </c>
    </row>
    <row r="22" spans="1:11" s="15" customFormat="1" ht="15.75" thickBot="1" x14ac:dyDescent="0.3">
      <c r="A22" s="64"/>
      <c r="B22" s="77" t="s">
        <v>6</v>
      </c>
      <c r="C22" s="78" t="s">
        <v>126</v>
      </c>
      <c r="D22" s="79" t="s">
        <v>127</v>
      </c>
      <c r="E22" s="80">
        <v>2.5990000000000002</v>
      </c>
      <c r="F22" s="78" t="s">
        <v>33</v>
      </c>
      <c r="G22" s="81" t="s">
        <v>51</v>
      </c>
      <c r="H22" s="82" t="s">
        <v>168</v>
      </c>
      <c r="I22" s="83" t="s">
        <v>169</v>
      </c>
      <c r="J22" s="111">
        <v>9</v>
      </c>
      <c r="K22" s="111">
        <f t="shared" si="0"/>
        <v>4.6782000000000004</v>
      </c>
    </row>
    <row r="23" spans="1:11" ht="15.75" thickBot="1" x14ac:dyDescent="0.3">
      <c r="A23" s="71"/>
      <c r="B23" s="121" t="s">
        <v>34</v>
      </c>
      <c r="C23" s="122"/>
      <c r="D23" s="72">
        <v>17</v>
      </c>
      <c r="E23" s="73">
        <f>SUM(E6:E22)</f>
        <v>191.64399999999998</v>
      </c>
      <c r="F23" s="74"/>
      <c r="G23" s="75"/>
      <c r="H23" s="75"/>
      <c r="I23" s="76"/>
      <c r="J23" s="112"/>
      <c r="K23" s="116"/>
    </row>
    <row r="24" spans="1:11" x14ac:dyDescent="0.25">
      <c r="A24" s="26" t="s">
        <v>172</v>
      </c>
      <c r="B24" s="31" t="s">
        <v>35</v>
      </c>
      <c r="C24" s="27" t="s">
        <v>36</v>
      </c>
      <c r="D24" s="42" t="s">
        <v>37</v>
      </c>
      <c r="E24" s="43">
        <v>4.399</v>
      </c>
      <c r="F24" s="27" t="s">
        <v>180</v>
      </c>
      <c r="G24" s="32" t="s">
        <v>14</v>
      </c>
      <c r="H24" s="29" t="s">
        <v>168</v>
      </c>
      <c r="I24" s="41" t="s">
        <v>169</v>
      </c>
      <c r="J24" s="110">
        <v>8</v>
      </c>
      <c r="K24" s="109">
        <f t="shared" ref="K24:K36" si="1">J24*20%*E24</f>
        <v>7.0384000000000002</v>
      </c>
    </row>
    <row r="25" spans="1:11" x14ac:dyDescent="0.25">
      <c r="A25" s="27"/>
      <c r="B25" s="31" t="s">
        <v>35</v>
      </c>
      <c r="C25" s="27" t="s">
        <v>36</v>
      </c>
      <c r="D25" s="42" t="s">
        <v>38</v>
      </c>
      <c r="E25" s="43">
        <v>15.097</v>
      </c>
      <c r="F25" s="27" t="s">
        <v>180</v>
      </c>
      <c r="G25" s="32" t="s">
        <v>14</v>
      </c>
      <c r="H25" s="29" t="s">
        <v>168</v>
      </c>
      <c r="I25" s="41" t="s">
        <v>169</v>
      </c>
      <c r="J25" s="110">
        <v>8</v>
      </c>
      <c r="K25" s="109">
        <f t="shared" si="1"/>
        <v>24.155200000000001</v>
      </c>
    </row>
    <row r="26" spans="1:11" x14ac:dyDescent="0.25">
      <c r="A26" s="27"/>
      <c r="B26" s="31" t="s">
        <v>35</v>
      </c>
      <c r="C26" s="27" t="s">
        <v>36</v>
      </c>
      <c r="D26" s="42" t="s">
        <v>40</v>
      </c>
      <c r="E26" s="43">
        <v>8.5980000000000008</v>
      </c>
      <c r="F26" s="27" t="s">
        <v>180</v>
      </c>
      <c r="G26" s="32" t="s">
        <v>14</v>
      </c>
      <c r="H26" s="29" t="s">
        <v>168</v>
      </c>
      <c r="I26" s="41" t="s">
        <v>169</v>
      </c>
      <c r="J26" s="110">
        <v>8</v>
      </c>
      <c r="K26" s="109">
        <f t="shared" si="1"/>
        <v>13.756800000000002</v>
      </c>
    </row>
    <row r="27" spans="1:11" x14ac:dyDescent="0.25">
      <c r="A27" s="27"/>
      <c r="B27" s="31" t="s">
        <v>35</v>
      </c>
      <c r="C27" s="27" t="s">
        <v>36</v>
      </c>
      <c r="D27" s="42" t="s">
        <v>41</v>
      </c>
      <c r="E27" s="43">
        <v>1.5</v>
      </c>
      <c r="F27" s="27" t="s">
        <v>180</v>
      </c>
      <c r="G27" s="32" t="s">
        <v>14</v>
      </c>
      <c r="H27" s="29" t="s">
        <v>168</v>
      </c>
      <c r="I27" s="41" t="s">
        <v>169</v>
      </c>
      <c r="J27" s="110">
        <v>8</v>
      </c>
      <c r="K27" s="109">
        <f t="shared" si="1"/>
        <v>2.4000000000000004</v>
      </c>
    </row>
    <row r="28" spans="1:11" x14ac:dyDescent="0.25">
      <c r="A28" s="27"/>
      <c r="B28" s="31" t="s">
        <v>35</v>
      </c>
      <c r="C28" s="27" t="s">
        <v>36</v>
      </c>
      <c r="D28" s="42" t="s">
        <v>42</v>
      </c>
      <c r="E28" s="35">
        <v>24.599</v>
      </c>
      <c r="F28" s="27" t="s">
        <v>180</v>
      </c>
      <c r="G28" s="32" t="s">
        <v>14</v>
      </c>
      <c r="H28" s="29" t="s">
        <v>168</v>
      </c>
      <c r="I28" s="41" t="s">
        <v>169</v>
      </c>
      <c r="J28" s="110">
        <v>8</v>
      </c>
      <c r="K28" s="109">
        <f t="shared" si="1"/>
        <v>39.358400000000003</v>
      </c>
    </row>
    <row r="29" spans="1:11" x14ac:dyDescent="0.25">
      <c r="A29" s="27"/>
      <c r="B29" s="31" t="s">
        <v>35</v>
      </c>
      <c r="C29" s="27" t="s">
        <v>36</v>
      </c>
      <c r="D29" s="42" t="s">
        <v>43</v>
      </c>
      <c r="E29" s="35">
        <v>7.4989999999999997</v>
      </c>
      <c r="F29" s="27" t="s">
        <v>180</v>
      </c>
      <c r="G29" s="32" t="s">
        <v>39</v>
      </c>
      <c r="H29" s="29" t="s">
        <v>168</v>
      </c>
      <c r="I29" s="41" t="s">
        <v>169</v>
      </c>
      <c r="J29" s="110">
        <v>8</v>
      </c>
      <c r="K29" s="109">
        <f t="shared" si="1"/>
        <v>11.9984</v>
      </c>
    </row>
    <row r="30" spans="1:11" x14ac:dyDescent="0.25">
      <c r="A30" s="27"/>
      <c r="B30" s="31" t="s">
        <v>35</v>
      </c>
      <c r="C30" s="27" t="s">
        <v>45</v>
      </c>
      <c r="D30" s="28" t="s">
        <v>46</v>
      </c>
      <c r="E30" s="34">
        <v>2.2999999999999998</v>
      </c>
      <c r="F30" s="27" t="s">
        <v>180</v>
      </c>
      <c r="G30" s="32" t="s">
        <v>12</v>
      </c>
      <c r="H30" s="29" t="s">
        <v>168</v>
      </c>
      <c r="I30" s="41" t="s">
        <v>169</v>
      </c>
      <c r="J30" s="110">
        <v>8</v>
      </c>
      <c r="K30" s="109">
        <f t="shared" si="1"/>
        <v>3.6799999999999997</v>
      </c>
    </row>
    <row r="31" spans="1:11" x14ac:dyDescent="0.25">
      <c r="A31" s="27"/>
      <c r="B31" s="31" t="s">
        <v>35</v>
      </c>
      <c r="C31" s="27" t="s">
        <v>47</v>
      </c>
      <c r="D31" s="28" t="s">
        <v>48</v>
      </c>
      <c r="E31" s="34">
        <v>4.0049999999999999</v>
      </c>
      <c r="F31" s="27" t="s">
        <v>180</v>
      </c>
      <c r="G31" s="32" t="s">
        <v>14</v>
      </c>
      <c r="H31" s="29" t="s">
        <v>168</v>
      </c>
      <c r="I31" s="41" t="s">
        <v>169</v>
      </c>
      <c r="J31" s="110">
        <v>8</v>
      </c>
      <c r="K31" s="109">
        <f t="shared" si="1"/>
        <v>6.4080000000000004</v>
      </c>
    </row>
    <row r="32" spans="1:11" x14ac:dyDescent="0.25">
      <c r="A32" s="27"/>
      <c r="B32" s="31" t="s">
        <v>35</v>
      </c>
      <c r="C32" s="27" t="s">
        <v>49</v>
      </c>
      <c r="D32" s="28" t="s">
        <v>50</v>
      </c>
      <c r="E32" s="34">
        <v>3.4049999999999998</v>
      </c>
      <c r="F32" s="27" t="s">
        <v>180</v>
      </c>
      <c r="G32" s="32" t="s">
        <v>51</v>
      </c>
      <c r="H32" s="29" t="s">
        <v>168</v>
      </c>
      <c r="I32" s="41" t="s">
        <v>169</v>
      </c>
      <c r="J32" s="110">
        <v>8</v>
      </c>
      <c r="K32" s="109">
        <f t="shared" si="1"/>
        <v>5.4480000000000004</v>
      </c>
    </row>
    <row r="33" spans="1:11" x14ac:dyDescent="0.25">
      <c r="A33" s="27"/>
      <c r="B33" s="31" t="s">
        <v>35</v>
      </c>
      <c r="C33" s="27" t="s">
        <v>52</v>
      </c>
      <c r="D33" s="28" t="s">
        <v>53</v>
      </c>
      <c r="E33" s="34">
        <v>1.9810000000000001</v>
      </c>
      <c r="F33" s="27" t="s">
        <v>7</v>
      </c>
      <c r="G33" s="32" t="s">
        <v>14</v>
      </c>
      <c r="H33" s="29" t="s">
        <v>168</v>
      </c>
      <c r="I33" s="41" t="s">
        <v>169</v>
      </c>
      <c r="J33" s="110">
        <v>8</v>
      </c>
      <c r="K33" s="109">
        <f t="shared" si="1"/>
        <v>3.1696000000000004</v>
      </c>
    </row>
    <row r="34" spans="1:11" x14ac:dyDescent="0.25">
      <c r="A34" s="27"/>
      <c r="B34" s="31" t="s">
        <v>35</v>
      </c>
      <c r="C34" s="27" t="s">
        <v>54</v>
      </c>
      <c r="D34" s="33" t="s">
        <v>55</v>
      </c>
      <c r="E34" s="34">
        <v>2.5</v>
      </c>
      <c r="F34" s="27" t="s">
        <v>180</v>
      </c>
      <c r="G34" s="32" t="s">
        <v>14</v>
      </c>
      <c r="H34" s="29" t="s">
        <v>168</v>
      </c>
      <c r="I34" s="41" t="s">
        <v>169</v>
      </c>
      <c r="J34" s="110">
        <v>8</v>
      </c>
      <c r="K34" s="109">
        <f t="shared" si="1"/>
        <v>4</v>
      </c>
    </row>
    <row r="35" spans="1:11" x14ac:dyDescent="0.25">
      <c r="A35" s="27"/>
      <c r="B35" s="31" t="s">
        <v>35</v>
      </c>
      <c r="C35" s="27" t="s">
        <v>54</v>
      </c>
      <c r="D35" s="33" t="s">
        <v>56</v>
      </c>
      <c r="E35" s="34">
        <v>5.0999999999999996</v>
      </c>
      <c r="F35" s="27" t="s">
        <v>180</v>
      </c>
      <c r="G35" s="32" t="s">
        <v>14</v>
      </c>
      <c r="H35" s="29" t="s">
        <v>168</v>
      </c>
      <c r="I35" s="41" t="s">
        <v>169</v>
      </c>
      <c r="J35" s="110">
        <v>8</v>
      </c>
      <c r="K35" s="109">
        <f t="shared" si="1"/>
        <v>8.16</v>
      </c>
    </row>
    <row r="36" spans="1:11" x14ac:dyDescent="0.25">
      <c r="A36" s="38"/>
      <c r="B36" s="31" t="s">
        <v>35</v>
      </c>
      <c r="C36" s="27" t="s">
        <v>54</v>
      </c>
      <c r="D36" s="28" t="s">
        <v>57</v>
      </c>
      <c r="E36" s="34">
        <v>8.2210000000000001</v>
      </c>
      <c r="F36" s="27" t="s">
        <v>180</v>
      </c>
      <c r="G36" s="32" t="s">
        <v>14</v>
      </c>
      <c r="H36" s="29" t="s">
        <v>168</v>
      </c>
      <c r="I36" s="41" t="s">
        <v>169</v>
      </c>
      <c r="J36" s="110">
        <v>8</v>
      </c>
      <c r="K36" s="109">
        <f t="shared" si="1"/>
        <v>13.153600000000001</v>
      </c>
    </row>
    <row r="37" spans="1:11" x14ac:dyDescent="0.25">
      <c r="A37" s="27"/>
      <c r="B37" s="31" t="s">
        <v>35</v>
      </c>
      <c r="C37" s="27" t="s">
        <v>58</v>
      </c>
      <c r="D37" s="28" t="s">
        <v>59</v>
      </c>
      <c r="E37" s="34">
        <v>3.3</v>
      </c>
      <c r="F37" s="27" t="s">
        <v>180</v>
      </c>
      <c r="G37" s="32" t="s">
        <v>44</v>
      </c>
      <c r="H37" s="29" t="s">
        <v>168</v>
      </c>
      <c r="I37" s="41" t="s">
        <v>169</v>
      </c>
      <c r="J37" s="110">
        <v>8</v>
      </c>
      <c r="K37" s="109">
        <f t="shared" ref="K37:K88" si="2">J37*20%*E37</f>
        <v>5.28</v>
      </c>
    </row>
    <row r="38" spans="1:11" x14ac:dyDescent="0.25">
      <c r="A38" s="27"/>
      <c r="B38" s="31" t="s">
        <v>35</v>
      </c>
      <c r="C38" s="27" t="s">
        <v>60</v>
      </c>
      <c r="D38" s="33" t="s">
        <v>61</v>
      </c>
      <c r="E38" s="34">
        <v>6.399</v>
      </c>
      <c r="F38" s="27" t="s">
        <v>180</v>
      </c>
      <c r="G38" s="32" t="s">
        <v>39</v>
      </c>
      <c r="H38" s="29" t="s">
        <v>168</v>
      </c>
      <c r="I38" s="41" t="s">
        <v>169</v>
      </c>
      <c r="J38" s="110">
        <v>8</v>
      </c>
      <c r="K38" s="109">
        <f t="shared" si="2"/>
        <v>10.2384</v>
      </c>
    </row>
    <row r="39" spans="1:11" x14ac:dyDescent="0.25">
      <c r="A39" s="27"/>
      <c r="B39" s="31" t="s">
        <v>35</v>
      </c>
      <c r="C39" s="27" t="s">
        <v>60</v>
      </c>
      <c r="D39" s="33" t="s">
        <v>62</v>
      </c>
      <c r="E39" s="34">
        <v>2.6989999999999998</v>
      </c>
      <c r="F39" s="27" t="s">
        <v>180</v>
      </c>
      <c r="G39" s="32" t="s">
        <v>39</v>
      </c>
      <c r="H39" s="29" t="s">
        <v>168</v>
      </c>
      <c r="I39" s="41" t="s">
        <v>169</v>
      </c>
      <c r="J39" s="110">
        <v>8</v>
      </c>
      <c r="K39" s="109">
        <f t="shared" si="2"/>
        <v>4.3183999999999996</v>
      </c>
    </row>
    <row r="40" spans="1:11" ht="15.75" thickBot="1" x14ac:dyDescent="0.3">
      <c r="A40" s="55"/>
      <c r="B40" s="99" t="s">
        <v>35</v>
      </c>
      <c r="C40" s="55" t="s">
        <v>60</v>
      </c>
      <c r="D40" s="100" t="s">
        <v>63</v>
      </c>
      <c r="E40" s="101">
        <v>3.6920000000000002</v>
      </c>
      <c r="F40" s="55" t="s">
        <v>180</v>
      </c>
      <c r="G40" s="91" t="s">
        <v>39</v>
      </c>
      <c r="H40" s="95" t="s">
        <v>168</v>
      </c>
      <c r="I40" s="102" t="s">
        <v>169</v>
      </c>
      <c r="J40" s="110">
        <v>8</v>
      </c>
      <c r="K40" s="117">
        <f t="shared" si="2"/>
        <v>5.9072000000000005</v>
      </c>
    </row>
    <row r="41" spans="1:11" ht="15.75" thickBot="1" x14ac:dyDescent="0.3">
      <c r="A41" s="103"/>
      <c r="B41" s="125" t="s">
        <v>34</v>
      </c>
      <c r="C41" s="124"/>
      <c r="D41" s="93">
        <v>17</v>
      </c>
      <c r="E41" s="105">
        <f>SUM(E24:E40)</f>
        <v>105.29399999999998</v>
      </c>
      <c r="F41" s="104"/>
      <c r="G41" s="106"/>
      <c r="H41" s="106"/>
      <c r="I41" s="107"/>
      <c r="J41" s="113"/>
      <c r="K41" s="118"/>
    </row>
    <row r="42" spans="1:11" x14ac:dyDescent="0.25">
      <c r="A42" s="26" t="s">
        <v>173</v>
      </c>
      <c r="B42" s="45" t="s">
        <v>64</v>
      </c>
      <c r="C42" s="46" t="s">
        <v>65</v>
      </c>
      <c r="D42" s="39" t="s">
        <v>66</v>
      </c>
      <c r="E42" s="40">
        <v>3.9569999999999999</v>
      </c>
      <c r="F42" s="46" t="s">
        <v>33</v>
      </c>
      <c r="G42" s="47" t="s">
        <v>67</v>
      </c>
      <c r="H42" s="47" t="s">
        <v>168</v>
      </c>
      <c r="I42" s="17" t="s">
        <v>169</v>
      </c>
      <c r="J42" s="109">
        <v>9</v>
      </c>
      <c r="K42" s="109">
        <f t="shared" si="2"/>
        <v>7.1226000000000003</v>
      </c>
    </row>
    <row r="43" spans="1:11" x14ac:dyDescent="0.25">
      <c r="A43" s="27"/>
      <c r="B43" s="48" t="s">
        <v>64</v>
      </c>
      <c r="C43" s="35" t="s">
        <v>65</v>
      </c>
      <c r="D43" s="42" t="s">
        <v>68</v>
      </c>
      <c r="E43" s="43">
        <v>1.9770000000000001</v>
      </c>
      <c r="F43" s="35" t="s">
        <v>180</v>
      </c>
      <c r="G43" s="49" t="s">
        <v>44</v>
      </c>
      <c r="H43" s="49" t="s">
        <v>168</v>
      </c>
      <c r="I43" s="50" t="s">
        <v>170</v>
      </c>
      <c r="J43" s="110">
        <v>8</v>
      </c>
      <c r="K43" s="109">
        <f t="shared" si="2"/>
        <v>3.1632000000000002</v>
      </c>
    </row>
    <row r="44" spans="1:11" x14ac:dyDescent="0.25">
      <c r="A44" s="27"/>
      <c r="B44" s="48" t="s">
        <v>64</v>
      </c>
      <c r="C44" s="35" t="s">
        <v>65</v>
      </c>
      <c r="D44" s="42" t="s">
        <v>69</v>
      </c>
      <c r="E44" s="43">
        <v>2.8029999999999999</v>
      </c>
      <c r="F44" s="35" t="s">
        <v>33</v>
      </c>
      <c r="G44" s="49" t="s">
        <v>44</v>
      </c>
      <c r="H44" s="49" t="s">
        <v>168</v>
      </c>
      <c r="I44" s="50" t="s">
        <v>170</v>
      </c>
      <c r="J44" s="110">
        <v>9</v>
      </c>
      <c r="K44" s="109">
        <f t="shared" si="2"/>
        <v>5.0453999999999999</v>
      </c>
    </row>
    <row r="45" spans="1:11" x14ac:dyDescent="0.25">
      <c r="A45" s="27"/>
      <c r="B45" s="48" t="s">
        <v>64</v>
      </c>
      <c r="C45" s="35" t="s">
        <v>65</v>
      </c>
      <c r="D45" s="42" t="s">
        <v>70</v>
      </c>
      <c r="E45" s="43">
        <v>2.105</v>
      </c>
      <c r="F45" s="35" t="s">
        <v>33</v>
      </c>
      <c r="G45" s="49" t="s">
        <v>67</v>
      </c>
      <c r="H45" s="49" t="s">
        <v>168</v>
      </c>
      <c r="I45" s="50" t="s">
        <v>170</v>
      </c>
      <c r="J45" s="110">
        <v>9</v>
      </c>
      <c r="K45" s="109">
        <f t="shared" si="2"/>
        <v>3.7890000000000001</v>
      </c>
    </row>
    <row r="46" spans="1:11" x14ac:dyDescent="0.25">
      <c r="A46" s="27"/>
      <c r="B46" s="48" t="s">
        <v>64</v>
      </c>
      <c r="C46" s="35" t="s">
        <v>65</v>
      </c>
      <c r="D46" s="42" t="s">
        <v>71</v>
      </c>
      <c r="E46" s="43">
        <v>2.4</v>
      </c>
      <c r="F46" s="35" t="s">
        <v>33</v>
      </c>
      <c r="G46" s="49" t="s">
        <v>44</v>
      </c>
      <c r="H46" s="49" t="s">
        <v>168</v>
      </c>
      <c r="I46" s="50" t="s">
        <v>170</v>
      </c>
      <c r="J46" s="110">
        <v>9</v>
      </c>
      <c r="K46" s="109">
        <f t="shared" si="2"/>
        <v>4.32</v>
      </c>
    </row>
    <row r="47" spans="1:11" x14ac:dyDescent="0.25">
      <c r="A47" s="27"/>
      <c r="B47" s="48" t="s">
        <v>64</v>
      </c>
      <c r="C47" s="27" t="s">
        <v>72</v>
      </c>
      <c r="D47" s="28" t="s">
        <v>73</v>
      </c>
      <c r="E47" s="34">
        <v>11.016999999999999</v>
      </c>
      <c r="F47" s="27" t="s">
        <v>33</v>
      </c>
      <c r="G47" s="32" t="s">
        <v>14</v>
      </c>
      <c r="H47" s="49" t="s">
        <v>168</v>
      </c>
      <c r="I47" s="50" t="s">
        <v>170</v>
      </c>
      <c r="J47" s="110">
        <v>9</v>
      </c>
      <c r="K47" s="109">
        <f t="shared" si="2"/>
        <v>19.8306</v>
      </c>
    </row>
    <row r="48" spans="1:11" x14ac:dyDescent="0.25">
      <c r="A48" s="27"/>
      <c r="B48" s="48" t="s">
        <v>64</v>
      </c>
      <c r="C48" s="27" t="s">
        <v>72</v>
      </c>
      <c r="D48" s="28" t="s">
        <v>74</v>
      </c>
      <c r="E48" s="34">
        <v>22.59</v>
      </c>
      <c r="F48" s="27" t="s">
        <v>180</v>
      </c>
      <c r="G48" s="32" t="s">
        <v>17</v>
      </c>
      <c r="H48" s="49" t="s">
        <v>168</v>
      </c>
      <c r="I48" s="50" t="s">
        <v>170</v>
      </c>
      <c r="J48" s="110">
        <v>8</v>
      </c>
      <c r="K48" s="109">
        <f t="shared" si="2"/>
        <v>36.143999999999998</v>
      </c>
    </row>
    <row r="49" spans="1:11" x14ac:dyDescent="0.25">
      <c r="A49" s="27"/>
      <c r="B49" s="48" t="s">
        <v>64</v>
      </c>
      <c r="C49" s="27" t="s">
        <v>75</v>
      </c>
      <c r="D49" s="28" t="s">
        <v>76</v>
      </c>
      <c r="E49" s="34">
        <v>3.403</v>
      </c>
      <c r="F49" s="27" t="s">
        <v>180</v>
      </c>
      <c r="G49" s="32" t="s">
        <v>77</v>
      </c>
      <c r="H49" s="49" t="s">
        <v>168</v>
      </c>
      <c r="I49" s="50" t="s">
        <v>170</v>
      </c>
      <c r="J49" s="110">
        <v>8</v>
      </c>
      <c r="K49" s="109">
        <f t="shared" si="2"/>
        <v>5.4448000000000008</v>
      </c>
    </row>
    <row r="50" spans="1:11" x14ac:dyDescent="0.25">
      <c r="A50" s="27"/>
      <c r="B50" s="48" t="s">
        <v>64</v>
      </c>
      <c r="C50" s="27" t="s">
        <v>75</v>
      </c>
      <c r="D50" s="28" t="s">
        <v>78</v>
      </c>
      <c r="E50" s="34">
        <v>1</v>
      </c>
      <c r="F50" s="27" t="s">
        <v>180</v>
      </c>
      <c r="G50" s="32" t="s">
        <v>51</v>
      </c>
      <c r="H50" s="49" t="s">
        <v>168</v>
      </c>
      <c r="I50" s="50" t="s">
        <v>170</v>
      </c>
      <c r="J50" s="110">
        <v>8</v>
      </c>
      <c r="K50" s="109">
        <f t="shared" si="2"/>
        <v>1.6</v>
      </c>
    </row>
    <row r="51" spans="1:11" x14ac:dyDescent="0.25">
      <c r="A51" s="27"/>
      <c r="B51" s="48" t="s">
        <v>64</v>
      </c>
      <c r="C51" s="27" t="s">
        <v>79</v>
      </c>
      <c r="D51" s="28" t="s">
        <v>80</v>
      </c>
      <c r="E51" s="34">
        <v>2.109</v>
      </c>
      <c r="F51" s="27" t="s">
        <v>180</v>
      </c>
      <c r="G51" s="32" t="s">
        <v>12</v>
      </c>
      <c r="H51" s="49" t="s">
        <v>168</v>
      </c>
      <c r="I51" s="50" t="s">
        <v>170</v>
      </c>
      <c r="J51" s="110">
        <v>8</v>
      </c>
      <c r="K51" s="109">
        <f t="shared" si="2"/>
        <v>3.3744000000000001</v>
      </c>
    </row>
    <row r="52" spans="1:11" x14ac:dyDescent="0.25">
      <c r="A52" s="27"/>
      <c r="B52" s="48" t="s">
        <v>64</v>
      </c>
      <c r="C52" s="27" t="s">
        <v>79</v>
      </c>
      <c r="D52" s="28" t="s">
        <v>81</v>
      </c>
      <c r="E52" s="34">
        <v>6.399</v>
      </c>
      <c r="F52" s="27" t="s">
        <v>33</v>
      </c>
      <c r="G52" s="32" t="s">
        <v>9</v>
      </c>
      <c r="H52" s="49" t="s">
        <v>168</v>
      </c>
      <c r="I52" s="50" t="s">
        <v>170</v>
      </c>
      <c r="J52" s="110">
        <v>9</v>
      </c>
      <c r="K52" s="109">
        <f t="shared" si="2"/>
        <v>11.5182</v>
      </c>
    </row>
    <row r="53" spans="1:11" x14ac:dyDescent="0.25">
      <c r="A53" s="27"/>
      <c r="B53" s="48" t="s">
        <v>64</v>
      </c>
      <c r="C53" s="27" t="s">
        <v>82</v>
      </c>
      <c r="D53" s="28" t="s">
        <v>83</v>
      </c>
      <c r="E53" s="34">
        <v>5.899</v>
      </c>
      <c r="F53" s="27" t="s">
        <v>180</v>
      </c>
      <c r="G53" s="32" t="s">
        <v>9</v>
      </c>
      <c r="H53" s="49" t="s">
        <v>168</v>
      </c>
      <c r="I53" s="50" t="s">
        <v>170</v>
      </c>
      <c r="J53" s="110">
        <v>8</v>
      </c>
      <c r="K53" s="109">
        <f t="shared" si="2"/>
        <v>9.4383999999999997</v>
      </c>
    </row>
    <row r="54" spans="1:11" x14ac:dyDescent="0.25">
      <c r="A54" s="27"/>
      <c r="B54" s="48" t="s">
        <v>64</v>
      </c>
      <c r="C54" s="27" t="s">
        <v>82</v>
      </c>
      <c r="D54" s="28" t="s">
        <v>184</v>
      </c>
      <c r="E54" s="54">
        <v>13.198</v>
      </c>
      <c r="F54" s="27" t="s">
        <v>180</v>
      </c>
      <c r="G54" s="49" t="s">
        <v>44</v>
      </c>
      <c r="H54" s="49" t="s">
        <v>168</v>
      </c>
      <c r="I54" s="50" t="s">
        <v>170</v>
      </c>
      <c r="J54" s="110">
        <v>8</v>
      </c>
      <c r="K54" s="109">
        <f t="shared" si="2"/>
        <v>21.116800000000001</v>
      </c>
    </row>
    <row r="55" spans="1:11" x14ac:dyDescent="0.25">
      <c r="A55" s="27"/>
      <c r="B55" s="48" t="s">
        <v>64</v>
      </c>
      <c r="C55" s="27" t="s">
        <v>82</v>
      </c>
      <c r="D55" s="28" t="s">
        <v>84</v>
      </c>
      <c r="E55" s="34">
        <v>2.2799999999999998</v>
      </c>
      <c r="F55" s="27" t="s">
        <v>180</v>
      </c>
      <c r="G55" s="49" t="s">
        <v>85</v>
      </c>
      <c r="H55" s="49" t="s">
        <v>168</v>
      </c>
      <c r="I55" s="50" t="s">
        <v>170</v>
      </c>
      <c r="J55" s="110">
        <v>8</v>
      </c>
      <c r="K55" s="109">
        <f t="shared" si="2"/>
        <v>3.6479999999999997</v>
      </c>
    </row>
    <row r="56" spans="1:11" x14ac:dyDescent="0.25">
      <c r="A56" s="27"/>
      <c r="B56" s="48" t="s">
        <v>64</v>
      </c>
      <c r="C56" s="27" t="s">
        <v>82</v>
      </c>
      <c r="D56" s="28" t="s">
        <v>86</v>
      </c>
      <c r="E56" s="34">
        <v>1.329</v>
      </c>
      <c r="F56" s="27" t="s">
        <v>180</v>
      </c>
      <c r="G56" s="49" t="s">
        <v>44</v>
      </c>
      <c r="H56" s="49" t="s">
        <v>168</v>
      </c>
      <c r="I56" s="50" t="s">
        <v>170</v>
      </c>
      <c r="J56" s="110">
        <v>8</v>
      </c>
      <c r="K56" s="109">
        <f t="shared" si="2"/>
        <v>2.1263999999999998</v>
      </c>
    </row>
    <row r="57" spans="1:11" x14ac:dyDescent="0.25">
      <c r="A57" s="27"/>
      <c r="B57" s="48" t="s">
        <v>64</v>
      </c>
      <c r="C57" s="27" t="s">
        <v>82</v>
      </c>
      <c r="D57" s="28" t="s">
        <v>87</v>
      </c>
      <c r="E57" s="34">
        <v>10.218</v>
      </c>
      <c r="F57" s="27" t="s">
        <v>180</v>
      </c>
      <c r="G57" s="49" t="s">
        <v>44</v>
      </c>
      <c r="H57" s="49" t="s">
        <v>168</v>
      </c>
      <c r="I57" s="50" t="s">
        <v>170</v>
      </c>
      <c r="J57" s="110">
        <v>8</v>
      </c>
      <c r="K57" s="109">
        <f t="shared" si="2"/>
        <v>16.348800000000001</v>
      </c>
    </row>
    <row r="58" spans="1:11" x14ac:dyDescent="0.25">
      <c r="A58" s="27"/>
      <c r="B58" s="48" t="s">
        <v>64</v>
      </c>
      <c r="C58" s="27" t="s">
        <v>82</v>
      </c>
      <c r="D58" s="28" t="s">
        <v>88</v>
      </c>
      <c r="E58" s="34">
        <v>4.0090000000000003</v>
      </c>
      <c r="F58" s="27" t="s">
        <v>180</v>
      </c>
      <c r="G58" s="32" t="s">
        <v>9</v>
      </c>
      <c r="H58" s="49" t="s">
        <v>168</v>
      </c>
      <c r="I58" s="50" t="s">
        <v>170</v>
      </c>
      <c r="J58" s="110">
        <v>8</v>
      </c>
      <c r="K58" s="109">
        <f t="shared" si="2"/>
        <v>6.4144000000000005</v>
      </c>
    </row>
    <row r="59" spans="1:11" x14ac:dyDescent="0.25">
      <c r="A59" s="27"/>
      <c r="B59" s="48" t="s">
        <v>64</v>
      </c>
      <c r="C59" s="27" t="s">
        <v>82</v>
      </c>
      <c r="D59" s="28" t="s">
        <v>89</v>
      </c>
      <c r="E59" s="34">
        <v>2</v>
      </c>
      <c r="F59" s="27" t="s">
        <v>33</v>
      </c>
      <c r="G59" s="32" t="s">
        <v>14</v>
      </c>
      <c r="H59" s="49" t="s">
        <v>168</v>
      </c>
      <c r="I59" s="50" t="s">
        <v>170</v>
      </c>
      <c r="J59" s="110">
        <v>9</v>
      </c>
      <c r="K59" s="109">
        <f t="shared" si="2"/>
        <v>3.6</v>
      </c>
    </row>
    <row r="60" spans="1:11" x14ac:dyDescent="0.25">
      <c r="A60" s="27"/>
      <c r="B60" s="48" t="s">
        <v>64</v>
      </c>
      <c r="C60" s="27" t="s">
        <v>82</v>
      </c>
      <c r="D60" s="28" t="s">
        <v>90</v>
      </c>
      <c r="E60" s="34">
        <v>4</v>
      </c>
      <c r="F60" s="27" t="s">
        <v>33</v>
      </c>
      <c r="G60" s="32" t="s">
        <v>14</v>
      </c>
      <c r="H60" s="49" t="s">
        <v>168</v>
      </c>
      <c r="I60" s="50" t="s">
        <v>170</v>
      </c>
      <c r="J60" s="110">
        <v>9</v>
      </c>
      <c r="K60" s="109">
        <f t="shared" si="2"/>
        <v>7.2</v>
      </c>
    </row>
    <row r="61" spans="1:11" x14ac:dyDescent="0.25">
      <c r="A61" s="27"/>
      <c r="B61" s="48" t="s">
        <v>64</v>
      </c>
      <c r="C61" s="27" t="s">
        <v>82</v>
      </c>
      <c r="D61" s="28" t="s">
        <v>91</v>
      </c>
      <c r="E61" s="34">
        <v>3.9990000000000001</v>
      </c>
      <c r="F61" s="27" t="s">
        <v>33</v>
      </c>
      <c r="G61" s="32" t="s">
        <v>14</v>
      </c>
      <c r="H61" s="49" t="s">
        <v>168</v>
      </c>
      <c r="I61" s="50" t="s">
        <v>170</v>
      </c>
      <c r="J61" s="110">
        <v>9</v>
      </c>
      <c r="K61" s="109">
        <f t="shared" si="2"/>
        <v>7.1981999999999999</v>
      </c>
    </row>
    <row r="62" spans="1:11" x14ac:dyDescent="0.25">
      <c r="A62" s="27"/>
      <c r="B62" s="48" t="s">
        <v>64</v>
      </c>
      <c r="C62" s="27" t="s">
        <v>82</v>
      </c>
      <c r="D62" s="28" t="s">
        <v>92</v>
      </c>
      <c r="E62" s="34">
        <v>5.5019999999999998</v>
      </c>
      <c r="F62" s="27" t="s">
        <v>180</v>
      </c>
      <c r="G62" s="32" t="s">
        <v>8</v>
      </c>
      <c r="H62" s="49" t="s">
        <v>168</v>
      </c>
      <c r="I62" s="50" t="s">
        <v>170</v>
      </c>
      <c r="J62" s="110">
        <v>8</v>
      </c>
      <c r="K62" s="109">
        <f t="shared" si="2"/>
        <v>8.8032000000000004</v>
      </c>
    </row>
    <row r="63" spans="1:11" x14ac:dyDescent="0.25">
      <c r="A63" s="27"/>
      <c r="B63" s="48" t="s">
        <v>64</v>
      </c>
      <c r="C63" s="27" t="s">
        <v>82</v>
      </c>
      <c r="D63" s="28" t="s">
        <v>93</v>
      </c>
      <c r="E63" s="34">
        <v>3.27</v>
      </c>
      <c r="F63" s="27" t="s">
        <v>180</v>
      </c>
      <c r="G63" s="32" t="s">
        <v>8</v>
      </c>
      <c r="H63" s="49" t="s">
        <v>168</v>
      </c>
      <c r="I63" s="50" t="s">
        <v>170</v>
      </c>
      <c r="J63" s="110">
        <v>8</v>
      </c>
      <c r="K63" s="109">
        <f t="shared" si="2"/>
        <v>5.2320000000000002</v>
      </c>
    </row>
    <row r="64" spans="1:11" s="65" customFormat="1" x14ac:dyDescent="0.25">
      <c r="A64" s="27"/>
      <c r="B64" s="66" t="s">
        <v>64</v>
      </c>
      <c r="C64" s="67" t="s">
        <v>94</v>
      </c>
      <c r="D64" s="68" t="s">
        <v>95</v>
      </c>
      <c r="E64" s="69">
        <v>4.9610000000000003</v>
      </c>
      <c r="F64" s="67" t="s">
        <v>180</v>
      </c>
      <c r="G64" s="70" t="s">
        <v>44</v>
      </c>
      <c r="H64" s="70" t="s">
        <v>168</v>
      </c>
      <c r="I64" s="50" t="s">
        <v>170</v>
      </c>
      <c r="J64" s="110">
        <v>8</v>
      </c>
      <c r="K64" s="109">
        <f t="shared" si="2"/>
        <v>7.9376000000000007</v>
      </c>
    </row>
    <row r="65" spans="1:11" x14ac:dyDescent="0.25">
      <c r="A65" s="27"/>
      <c r="B65" s="48" t="s">
        <v>64</v>
      </c>
      <c r="C65" s="27" t="s">
        <v>96</v>
      </c>
      <c r="D65" s="28" t="s">
        <v>97</v>
      </c>
      <c r="E65" s="34">
        <v>2.4</v>
      </c>
      <c r="F65" s="67" t="s">
        <v>180</v>
      </c>
      <c r="G65" s="32" t="s">
        <v>98</v>
      </c>
      <c r="H65" s="49" t="s">
        <v>168</v>
      </c>
      <c r="I65" s="50" t="s">
        <v>170</v>
      </c>
      <c r="J65" s="110">
        <v>8</v>
      </c>
      <c r="K65" s="109">
        <f t="shared" si="2"/>
        <v>3.84</v>
      </c>
    </row>
    <row r="66" spans="1:11" x14ac:dyDescent="0.25">
      <c r="A66" s="27"/>
      <c r="B66" s="48" t="s">
        <v>64</v>
      </c>
      <c r="C66" s="27" t="s">
        <v>96</v>
      </c>
      <c r="D66" s="28" t="s">
        <v>99</v>
      </c>
      <c r="E66" s="34">
        <v>4</v>
      </c>
      <c r="F66" s="67" t="s">
        <v>180</v>
      </c>
      <c r="G66" s="32" t="s">
        <v>98</v>
      </c>
      <c r="H66" s="49" t="s">
        <v>168</v>
      </c>
      <c r="I66" s="50" t="s">
        <v>170</v>
      </c>
      <c r="J66" s="110">
        <v>8</v>
      </c>
      <c r="K66" s="109">
        <f t="shared" si="2"/>
        <v>6.4</v>
      </c>
    </row>
    <row r="67" spans="1:11" x14ac:dyDescent="0.25">
      <c r="A67" s="27"/>
      <c r="B67" s="48" t="s">
        <v>64</v>
      </c>
      <c r="C67" s="27" t="s">
        <v>96</v>
      </c>
      <c r="D67" s="28" t="s">
        <v>100</v>
      </c>
      <c r="E67" s="34">
        <v>2.9990000000000001</v>
      </c>
      <c r="F67" s="67" t="s">
        <v>180</v>
      </c>
      <c r="G67" s="32" t="s">
        <v>98</v>
      </c>
      <c r="H67" s="49" t="s">
        <v>168</v>
      </c>
      <c r="I67" s="50" t="s">
        <v>170</v>
      </c>
      <c r="J67" s="110">
        <v>8</v>
      </c>
      <c r="K67" s="109">
        <f t="shared" si="2"/>
        <v>4.7984000000000009</v>
      </c>
    </row>
    <row r="68" spans="1:11" x14ac:dyDescent="0.25">
      <c r="A68" s="27"/>
      <c r="B68" s="48" t="s">
        <v>64</v>
      </c>
      <c r="C68" s="27" t="s">
        <v>96</v>
      </c>
      <c r="D68" s="28" t="s">
        <v>101</v>
      </c>
      <c r="E68" s="34">
        <v>1.7</v>
      </c>
      <c r="F68" s="67" t="s">
        <v>180</v>
      </c>
      <c r="G68" s="32" t="s">
        <v>98</v>
      </c>
      <c r="H68" s="49" t="s">
        <v>168</v>
      </c>
      <c r="I68" s="50" t="s">
        <v>170</v>
      </c>
      <c r="J68" s="110">
        <v>8</v>
      </c>
      <c r="K68" s="109">
        <f t="shared" si="2"/>
        <v>2.72</v>
      </c>
    </row>
    <row r="69" spans="1:11" x14ac:dyDescent="0.25">
      <c r="A69" s="27"/>
      <c r="B69" s="48" t="s">
        <v>64</v>
      </c>
      <c r="C69" s="27" t="s">
        <v>96</v>
      </c>
      <c r="D69" s="28" t="s">
        <v>102</v>
      </c>
      <c r="E69" s="34">
        <v>0.3</v>
      </c>
      <c r="F69" s="67" t="s">
        <v>180</v>
      </c>
      <c r="G69" s="32" t="s">
        <v>98</v>
      </c>
      <c r="H69" s="49" t="s">
        <v>168</v>
      </c>
      <c r="I69" s="50" t="s">
        <v>170</v>
      </c>
      <c r="J69" s="110">
        <v>8</v>
      </c>
      <c r="K69" s="109">
        <f t="shared" si="2"/>
        <v>0.48</v>
      </c>
    </row>
    <row r="70" spans="1:11" x14ac:dyDescent="0.25">
      <c r="A70" s="27"/>
      <c r="B70" s="48" t="s">
        <v>64</v>
      </c>
      <c r="C70" s="27" t="s">
        <v>96</v>
      </c>
      <c r="D70" s="28" t="s">
        <v>103</v>
      </c>
      <c r="E70" s="34">
        <v>0.3</v>
      </c>
      <c r="F70" s="67" t="s">
        <v>180</v>
      </c>
      <c r="G70" s="32" t="s">
        <v>98</v>
      </c>
      <c r="H70" s="49" t="s">
        <v>168</v>
      </c>
      <c r="I70" s="50" t="s">
        <v>170</v>
      </c>
      <c r="J70" s="110">
        <v>8</v>
      </c>
      <c r="K70" s="109">
        <f t="shared" si="2"/>
        <v>0.48</v>
      </c>
    </row>
    <row r="71" spans="1:11" x14ac:dyDescent="0.25">
      <c r="A71" s="27"/>
      <c r="B71" s="48" t="s">
        <v>64</v>
      </c>
      <c r="C71" s="27" t="s">
        <v>96</v>
      </c>
      <c r="D71" s="28" t="s">
        <v>104</v>
      </c>
      <c r="E71" s="34">
        <v>7.0990000000000002</v>
      </c>
      <c r="F71" s="67" t="s">
        <v>180</v>
      </c>
      <c r="G71" s="32" t="s">
        <v>98</v>
      </c>
      <c r="H71" s="49" t="s">
        <v>168</v>
      </c>
      <c r="I71" s="50" t="s">
        <v>170</v>
      </c>
      <c r="J71" s="110">
        <v>8</v>
      </c>
      <c r="K71" s="109">
        <f t="shared" si="2"/>
        <v>11.358400000000001</v>
      </c>
    </row>
    <row r="72" spans="1:11" x14ac:dyDescent="0.25">
      <c r="A72" s="27"/>
      <c r="B72" s="48" t="s">
        <v>64</v>
      </c>
      <c r="C72" s="27" t="s">
        <v>96</v>
      </c>
      <c r="D72" s="28" t="s">
        <v>105</v>
      </c>
      <c r="E72" s="34">
        <v>2.2000000000000002</v>
      </c>
      <c r="F72" s="67" t="s">
        <v>180</v>
      </c>
      <c r="G72" s="32" t="s">
        <v>98</v>
      </c>
      <c r="H72" s="49" t="s">
        <v>168</v>
      </c>
      <c r="I72" s="50" t="s">
        <v>170</v>
      </c>
      <c r="J72" s="110">
        <v>8</v>
      </c>
      <c r="K72" s="109">
        <f t="shared" si="2"/>
        <v>3.5200000000000005</v>
      </c>
    </row>
    <row r="73" spans="1:11" x14ac:dyDescent="0.25">
      <c r="A73" s="27"/>
      <c r="B73" s="48" t="s">
        <v>64</v>
      </c>
      <c r="C73" s="27" t="s">
        <v>96</v>
      </c>
      <c r="D73" s="28" t="s">
        <v>106</v>
      </c>
      <c r="E73" s="34">
        <v>4</v>
      </c>
      <c r="F73" s="67" t="s">
        <v>180</v>
      </c>
      <c r="G73" s="32" t="s">
        <v>98</v>
      </c>
      <c r="H73" s="49" t="s">
        <v>168</v>
      </c>
      <c r="I73" s="50" t="s">
        <v>170</v>
      </c>
      <c r="J73" s="110">
        <v>8</v>
      </c>
      <c r="K73" s="109">
        <f t="shared" si="2"/>
        <v>6.4</v>
      </c>
    </row>
    <row r="74" spans="1:11" x14ac:dyDescent="0.25">
      <c r="A74" s="27"/>
      <c r="B74" s="48" t="s">
        <v>64</v>
      </c>
      <c r="C74" s="27" t="s">
        <v>107</v>
      </c>
      <c r="D74" s="28" t="s">
        <v>108</v>
      </c>
      <c r="E74" s="34">
        <v>10.952999999999999</v>
      </c>
      <c r="F74" s="35" t="s">
        <v>33</v>
      </c>
      <c r="G74" s="49" t="s">
        <v>44</v>
      </c>
      <c r="H74" s="49" t="s">
        <v>168</v>
      </c>
      <c r="I74" s="50" t="s">
        <v>170</v>
      </c>
      <c r="J74" s="110">
        <v>9</v>
      </c>
      <c r="K74" s="109">
        <f t="shared" si="2"/>
        <v>19.715399999999999</v>
      </c>
    </row>
    <row r="75" spans="1:11" x14ac:dyDescent="0.25">
      <c r="A75" s="27"/>
      <c r="B75" s="48" t="s">
        <v>64</v>
      </c>
      <c r="C75" s="27" t="s">
        <v>109</v>
      </c>
      <c r="D75" s="28" t="s">
        <v>110</v>
      </c>
      <c r="E75" s="34">
        <v>4.9950000000000001</v>
      </c>
      <c r="F75" s="27" t="s">
        <v>128</v>
      </c>
      <c r="G75" s="32" t="s">
        <v>14</v>
      </c>
      <c r="H75" s="49" t="s">
        <v>168</v>
      </c>
      <c r="I75" s="50" t="s">
        <v>170</v>
      </c>
      <c r="J75" s="110">
        <v>9</v>
      </c>
      <c r="K75" s="109">
        <f t="shared" si="2"/>
        <v>8.9909999999999997</v>
      </c>
    </row>
    <row r="76" spans="1:11" x14ac:dyDescent="0.25">
      <c r="A76" s="27"/>
      <c r="B76" s="48" t="s">
        <v>64</v>
      </c>
      <c r="C76" s="27" t="s">
        <v>111</v>
      </c>
      <c r="D76" s="28" t="s">
        <v>130</v>
      </c>
      <c r="E76" s="34">
        <v>6.2619999999999996</v>
      </c>
      <c r="F76" s="27" t="s">
        <v>180</v>
      </c>
      <c r="G76" s="32" t="s">
        <v>98</v>
      </c>
      <c r="H76" s="49" t="s">
        <v>168</v>
      </c>
      <c r="I76" s="50" t="s">
        <v>170</v>
      </c>
      <c r="J76" s="110">
        <v>8</v>
      </c>
      <c r="K76" s="109">
        <f t="shared" si="2"/>
        <v>10.0192</v>
      </c>
    </row>
    <row r="77" spans="1:11" x14ac:dyDescent="0.25">
      <c r="A77" s="27"/>
      <c r="B77" s="48" t="s">
        <v>64</v>
      </c>
      <c r="C77" s="27" t="s">
        <v>111</v>
      </c>
      <c r="D77" s="28" t="s">
        <v>131</v>
      </c>
      <c r="E77" s="34">
        <v>4.1970000000000001</v>
      </c>
      <c r="F77" s="27" t="s">
        <v>180</v>
      </c>
      <c r="G77" s="32" t="s">
        <v>17</v>
      </c>
      <c r="H77" s="49" t="s">
        <v>168</v>
      </c>
      <c r="I77" s="50" t="s">
        <v>170</v>
      </c>
      <c r="J77" s="110">
        <v>8</v>
      </c>
      <c r="K77" s="109">
        <f t="shared" si="2"/>
        <v>6.7152000000000003</v>
      </c>
    </row>
    <row r="78" spans="1:11" x14ac:dyDescent="0.25">
      <c r="A78" s="27"/>
      <c r="B78" s="48" t="s">
        <v>64</v>
      </c>
      <c r="C78" s="27" t="s">
        <v>112</v>
      </c>
      <c r="D78" s="28" t="s">
        <v>113</v>
      </c>
      <c r="E78" s="34">
        <v>6.2270000000000003</v>
      </c>
      <c r="F78" s="35" t="s">
        <v>33</v>
      </c>
      <c r="G78" s="32" t="s">
        <v>12</v>
      </c>
      <c r="H78" s="49" t="s">
        <v>168</v>
      </c>
      <c r="I78" s="50" t="s">
        <v>170</v>
      </c>
      <c r="J78" s="110">
        <v>9</v>
      </c>
      <c r="K78" s="109">
        <f t="shared" si="2"/>
        <v>11.208600000000001</v>
      </c>
    </row>
    <row r="79" spans="1:11" x14ac:dyDescent="0.25">
      <c r="A79" s="27"/>
      <c r="B79" s="48" t="s">
        <v>64</v>
      </c>
      <c r="C79" s="27" t="s">
        <v>64</v>
      </c>
      <c r="D79" s="28" t="s">
        <v>114</v>
      </c>
      <c r="E79" s="34">
        <v>75.007999999999996</v>
      </c>
      <c r="F79" s="35" t="s">
        <v>180</v>
      </c>
      <c r="G79" s="32" t="s">
        <v>14</v>
      </c>
      <c r="H79" s="49" t="s">
        <v>168</v>
      </c>
      <c r="I79" s="50" t="s">
        <v>170</v>
      </c>
      <c r="J79" s="110">
        <v>8</v>
      </c>
      <c r="K79" s="109">
        <f t="shared" si="2"/>
        <v>120.0128</v>
      </c>
    </row>
    <row r="80" spans="1:11" x14ac:dyDescent="0.25">
      <c r="A80" s="27"/>
      <c r="B80" s="48" t="s">
        <v>64</v>
      </c>
      <c r="C80" s="33" t="s">
        <v>64</v>
      </c>
      <c r="D80" s="28" t="s">
        <v>115</v>
      </c>
      <c r="E80" s="34">
        <v>32.328000000000003</v>
      </c>
      <c r="F80" s="35" t="s">
        <v>180</v>
      </c>
      <c r="G80" s="51" t="s">
        <v>14</v>
      </c>
      <c r="H80" s="49" t="s">
        <v>168</v>
      </c>
      <c r="I80" s="50" t="s">
        <v>170</v>
      </c>
      <c r="J80" s="110">
        <v>8</v>
      </c>
      <c r="K80" s="109">
        <f t="shared" si="2"/>
        <v>51.724800000000009</v>
      </c>
    </row>
    <row r="81" spans="1:11" x14ac:dyDescent="0.25">
      <c r="A81" s="27"/>
      <c r="B81" s="48" t="s">
        <v>64</v>
      </c>
      <c r="C81" s="27" t="s">
        <v>64</v>
      </c>
      <c r="D81" s="28" t="s">
        <v>116</v>
      </c>
      <c r="E81" s="34">
        <v>1.44</v>
      </c>
      <c r="F81" s="35" t="s">
        <v>180</v>
      </c>
      <c r="G81" s="32" t="s">
        <v>14</v>
      </c>
      <c r="H81" s="49" t="s">
        <v>168</v>
      </c>
      <c r="I81" s="50" t="s">
        <v>170</v>
      </c>
      <c r="J81" s="110">
        <v>8</v>
      </c>
      <c r="K81" s="109">
        <f t="shared" si="2"/>
        <v>2.3039999999999998</v>
      </c>
    </row>
    <row r="82" spans="1:11" x14ac:dyDescent="0.25">
      <c r="A82" s="27"/>
      <c r="B82" s="48" t="s">
        <v>64</v>
      </c>
      <c r="C82" s="27" t="s">
        <v>64</v>
      </c>
      <c r="D82" s="28" t="s">
        <v>117</v>
      </c>
      <c r="E82" s="34">
        <v>16.550999999999998</v>
      </c>
      <c r="F82" s="35" t="s">
        <v>180</v>
      </c>
      <c r="G82" s="32" t="s">
        <v>51</v>
      </c>
      <c r="H82" s="49" t="s">
        <v>168</v>
      </c>
      <c r="I82" s="50" t="s">
        <v>170</v>
      </c>
      <c r="J82" s="110">
        <v>8</v>
      </c>
      <c r="K82" s="109">
        <f t="shared" si="2"/>
        <v>26.4816</v>
      </c>
    </row>
    <row r="83" spans="1:11" x14ac:dyDescent="0.25">
      <c r="A83" s="27"/>
      <c r="B83" s="48" t="s">
        <v>64</v>
      </c>
      <c r="C83" s="27" t="s">
        <v>64</v>
      </c>
      <c r="D83" s="28" t="s">
        <v>118</v>
      </c>
      <c r="E83" s="34">
        <v>4.6189999999999998</v>
      </c>
      <c r="F83" s="35" t="s">
        <v>33</v>
      </c>
      <c r="G83" s="32" t="s">
        <v>14</v>
      </c>
      <c r="H83" s="49" t="s">
        <v>168</v>
      </c>
      <c r="I83" s="50" t="s">
        <v>170</v>
      </c>
      <c r="J83" s="110">
        <v>9</v>
      </c>
      <c r="K83" s="109">
        <f t="shared" si="2"/>
        <v>8.3141999999999996</v>
      </c>
    </row>
    <row r="84" spans="1:11" x14ac:dyDescent="0.25">
      <c r="A84" s="27"/>
      <c r="B84" s="48" t="s">
        <v>64</v>
      </c>
      <c r="C84" s="27" t="s">
        <v>119</v>
      </c>
      <c r="D84" s="28" t="s">
        <v>132</v>
      </c>
      <c r="E84" s="34">
        <v>3.9990000000000001</v>
      </c>
      <c r="F84" s="35" t="s">
        <v>180</v>
      </c>
      <c r="G84" s="32" t="s">
        <v>14</v>
      </c>
      <c r="H84" s="49" t="s">
        <v>168</v>
      </c>
      <c r="I84" s="50" t="s">
        <v>170</v>
      </c>
      <c r="J84" s="110">
        <v>8</v>
      </c>
      <c r="K84" s="109">
        <f t="shared" si="2"/>
        <v>6.3984000000000005</v>
      </c>
    </row>
    <row r="85" spans="1:11" x14ac:dyDescent="0.25">
      <c r="A85" s="27"/>
      <c r="B85" s="48" t="s">
        <v>64</v>
      </c>
      <c r="C85" s="27" t="s">
        <v>119</v>
      </c>
      <c r="D85" s="28" t="s">
        <v>133</v>
      </c>
      <c r="E85" s="34">
        <v>18.138999999999999</v>
      </c>
      <c r="F85" s="35" t="s">
        <v>33</v>
      </c>
      <c r="G85" s="32" t="s">
        <v>14</v>
      </c>
      <c r="H85" s="49" t="s">
        <v>168</v>
      </c>
      <c r="I85" s="50" t="s">
        <v>170</v>
      </c>
      <c r="J85" s="110">
        <v>9</v>
      </c>
      <c r="K85" s="109">
        <f t="shared" si="2"/>
        <v>32.650199999999998</v>
      </c>
    </row>
    <row r="86" spans="1:11" x14ac:dyDescent="0.25">
      <c r="A86" s="27"/>
      <c r="B86" s="48" t="s">
        <v>64</v>
      </c>
      <c r="C86" s="27" t="s">
        <v>119</v>
      </c>
      <c r="D86" s="28" t="s">
        <v>134</v>
      </c>
      <c r="E86" s="34">
        <v>178.08500000000001</v>
      </c>
      <c r="F86" s="27" t="s">
        <v>180</v>
      </c>
      <c r="G86" s="32" t="s">
        <v>17</v>
      </c>
      <c r="H86" s="49" t="s">
        <v>168</v>
      </c>
      <c r="I86" s="50" t="s">
        <v>170</v>
      </c>
      <c r="J86" s="110">
        <v>8</v>
      </c>
      <c r="K86" s="109">
        <f t="shared" si="2"/>
        <v>284.93600000000004</v>
      </c>
    </row>
    <row r="87" spans="1:11" x14ac:dyDescent="0.25">
      <c r="A87" s="27"/>
      <c r="B87" s="48" t="s">
        <v>64</v>
      </c>
      <c r="C87" s="27" t="s">
        <v>119</v>
      </c>
      <c r="D87" s="28" t="s">
        <v>135</v>
      </c>
      <c r="E87" s="34">
        <v>9.1129999999999995</v>
      </c>
      <c r="F87" s="27" t="s">
        <v>180</v>
      </c>
      <c r="G87" s="32" t="s">
        <v>17</v>
      </c>
      <c r="H87" s="49" t="s">
        <v>168</v>
      </c>
      <c r="I87" s="50" t="s">
        <v>170</v>
      </c>
      <c r="J87" s="110">
        <v>8</v>
      </c>
      <c r="K87" s="109">
        <f t="shared" si="2"/>
        <v>14.5808</v>
      </c>
    </row>
    <row r="88" spans="1:11" x14ac:dyDescent="0.25">
      <c r="A88" s="27"/>
      <c r="B88" s="48" t="s">
        <v>64</v>
      </c>
      <c r="C88" s="27" t="s">
        <v>119</v>
      </c>
      <c r="D88" s="28" t="s">
        <v>136</v>
      </c>
      <c r="E88" s="34">
        <v>19.145</v>
      </c>
      <c r="F88" s="27" t="s">
        <v>180</v>
      </c>
      <c r="G88" s="32" t="s">
        <v>17</v>
      </c>
      <c r="H88" s="49" t="s">
        <v>168</v>
      </c>
      <c r="I88" s="50" t="s">
        <v>170</v>
      </c>
      <c r="J88" s="110">
        <v>8</v>
      </c>
      <c r="K88" s="109">
        <f t="shared" si="2"/>
        <v>30.632000000000001</v>
      </c>
    </row>
    <row r="89" spans="1:11" x14ac:dyDescent="0.25">
      <c r="A89" s="27"/>
      <c r="B89" s="48" t="s">
        <v>64</v>
      </c>
      <c r="C89" s="27" t="s">
        <v>119</v>
      </c>
      <c r="D89" s="52" t="s">
        <v>185</v>
      </c>
      <c r="E89" s="34">
        <v>54.994999999999997</v>
      </c>
      <c r="F89" s="35" t="s">
        <v>33</v>
      </c>
      <c r="G89" s="32" t="s">
        <v>8</v>
      </c>
      <c r="H89" s="49" t="s">
        <v>168</v>
      </c>
      <c r="I89" s="67" t="s">
        <v>170</v>
      </c>
      <c r="J89" s="110">
        <v>9</v>
      </c>
      <c r="K89" s="109">
        <f t="shared" ref="K89:K129" si="3">J89*20%*E89</f>
        <v>98.991</v>
      </c>
    </row>
    <row r="90" spans="1:11" x14ac:dyDescent="0.25">
      <c r="A90" s="27"/>
      <c r="B90" s="48" t="s">
        <v>64</v>
      </c>
      <c r="C90" s="27" t="s">
        <v>119</v>
      </c>
      <c r="D90" s="52" t="s">
        <v>186</v>
      </c>
      <c r="E90" s="34">
        <v>26.988</v>
      </c>
      <c r="F90" s="35" t="s">
        <v>180</v>
      </c>
      <c r="G90" s="32" t="s">
        <v>8</v>
      </c>
      <c r="H90" s="49" t="s">
        <v>168</v>
      </c>
      <c r="I90" s="50" t="s">
        <v>170</v>
      </c>
      <c r="J90" s="110">
        <v>8</v>
      </c>
      <c r="K90" s="109">
        <f t="shared" si="3"/>
        <v>43.180800000000005</v>
      </c>
    </row>
    <row r="91" spans="1:11" x14ac:dyDescent="0.25">
      <c r="A91" s="27"/>
      <c r="B91" s="48" t="s">
        <v>64</v>
      </c>
      <c r="C91" s="27" t="s">
        <v>119</v>
      </c>
      <c r="D91" s="28" t="s">
        <v>156</v>
      </c>
      <c r="E91" s="34">
        <v>55.652999999999999</v>
      </c>
      <c r="F91" s="35" t="s">
        <v>180</v>
      </c>
      <c r="G91" s="32" t="s">
        <v>8</v>
      </c>
      <c r="H91" s="49" t="s">
        <v>168</v>
      </c>
      <c r="I91" s="50" t="s">
        <v>170</v>
      </c>
      <c r="J91" s="110">
        <v>8</v>
      </c>
      <c r="K91" s="109">
        <f t="shared" si="3"/>
        <v>89.044800000000009</v>
      </c>
    </row>
    <row r="92" spans="1:11" x14ac:dyDescent="0.25">
      <c r="A92" s="27"/>
      <c r="B92" s="48" t="s">
        <v>64</v>
      </c>
      <c r="C92" s="27" t="s">
        <v>119</v>
      </c>
      <c r="D92" s="28" t="s">
        <v>157</v>
      </c>
      <c r="E92" s="34">
        <v>81.763000000000005</v>
      </c>
      <c r="F92" s="35" t="s">
        <v>180</v>
      </c>
      <c r="G92" s="32" t="s">
        <v>8</v>
      </c>
      <c r="H92" s="49" t="s">
        <v>168</v>
      </c>
      <c r="I92" s="50" t="s">
        <v>170</v>
      </c>
      <c r="J92" s="110">
        <v>8</v>
      </c>
      <c r="K92" s="109">
        <f t="shared" si="3"/>
        <v>130.82080000000002</v>
      </c>
    </row>
    <row r="93" spans="1:11" x14ac:dyDescent="0.25">
      <c r="A93" s="27"/>
      <c r="B93" s="48" t="s">
        <v>64</v>
      </c>
      <c r="C93" s="27" t="s">
        <v>119</v>
      </c>
      <c r="D93" s="28" t="s">
        <v>158</v>
      </c>
      <c r="E93" s="34">
        <v>3.8069999999999999</v>
      </c>
      <c r="F93" s="35" t="s">
        <v>180</v>
      </c>
      <c r="G93" s="32" t="s">
        <v>8</v>
      </c>
      <c r="H93" s="49" t="s">
        <v>168</v>
      </c>
      <c r="I93" s="50" t="s">
        <v>170</v>
      </c>
      <c r="J93" s="110">
        <v>8</v>
      </c>
      <c r="K93" s="109">
        <f t="shared" si="3"/>
        <v>6.0912000000000006</v>
      </c>
    </row>
    <row r="94" spans="1:11" x14ac:dyDescent="0.25">
      <c r="A94" s="27"/>
      <c r="B94" s="48" t="s">
        <v>64</v>
      </c>
      <c r="C94" s="27" t="s">
        <v>119</v>
      </c>
      <c r="D94" s="28" t="s">
        <v>159</v>
      </c>
      <c r="E94" s="34">
        <v>7.6989999999999998</v>
      </c>
      <c r="F94" s="35" t="s">
        <v>180</v>
      </c>
      <c r="G94" s="32" t="s">
        <v>30</v>
      </c>
      <c r="H94" s="49" t="s">
        <v>168</v>
      </c>
      <c r="I94" s="50" t="s">
        <v>170</v>
      </c>
      <c r="J94" s="110">
        <v>8</v>
      </c>
      <c r="K94" s="109">
        <f t="shared" si="3"/>
        <v>12.3184</v>
      </c>
    </row>
    <row r="95" spans="1:11" x14ac:dyDescent="0.25">
      <c r="A95" s="27"/>
      <c r="B95" s="48" t="s">
        <v>64</v>
      </c>
      <c r="C95" s="27" t="s">
        <v>119</v>
      </c>
      <c r="D95" s="28" t="s">
        <v>137</v>
      </c>
      <c r="E95" s="34">
        <v>0.47399999999999998</v>
      </c>
      <c r="F95" s="35" t="s">
        <v>180</v>
      </c>
      <c r="G95" s="32" t="s">
        <v>30</v>
      </c>
      <c r="H95" s="49" t="s">
        <v>168</v>
      </c>
      <c r="I95" s="50" t="s">
        <v>170</v>
      </c>
      <c r="J95" s="110">
        <v>8</v>
      </c>
      <c r="K95" s="109">
        <f t="shared" si="3"/>
        <v>0.75839999999999996</v>
      </c>
    </row>
    <row r="96" spans="1:11" x14ac:dyDescent="0.25">
      <c r="A96" s="27"/>
      <c r="B96" s="48" t="s">
        <v>64</v>
      </c>
      <c r="C96" s="27" t="s">
        <v>119</v>
      </c>
      <c r="D96" s="28" t="s">
        <v>138</v>
      </c>
      <c r="E96" s="34">
        <v>8.7810000000000006</v>
      </c>
      <c r="F96" s="35" t="s">
        <v>180</v>
      </c>
      <c r="G96" s="32" t="s">
        <v>14</v>
      </c>
      <c r="H96" s="49" t="s">
        <v>168</v>
      </c>
      <c r="I96" s="50" t="s">
        <v>170</v>
      </c>
      <c r="J96" s="110">
        <v>8</v>
      </c>
      <c r="K96" s="109">
        <f t="shared" si="3"/>
        <v>14.049600000000002</v>
      </c>
    </row>
    <row r="97" spans="1:11" x14ac:dyDescent="0.25">
      <c r="A97" s="27"/>
      <c r="B97" s="48" t="s">
        <v>64</v>
      </c>
      <c r="C97" s="27" t="s">
        <v>119</v>
      </c>
      <c r="D97" s="28" t="s">
        <v>139</v>
      </c>
      <c r="E97" s="34">
        <v>13.859</v>
      </c>
      <c r="F97" s="35" t="s">
        <v>180</v>
      </c>
      <c r="G97" s="32" t="s">
        <v>17</v>
      </c>
      <c r="H97" s="49" t="s">
        <v>168</v>
      </c>
      <c r="I97" s="50" t="s">
        <v>170</v>
      </c>
      <c r="J97" s="110">
        <v>8</v>
      </c>
      <c r="K97" s="109">
        <f t="shared" si="3"/>
        <v>22.174400000000002</v>
      </c>
    </row>
    <row r="98" spans="1:11" x14ac:dyDescent="0.25">
      <c r="A98" s="27"/>
      <c r="B98" s="48" t="s">
        <v>64</v>
      </c>
      <c r="C98" s="27" t="s">
        <v>119</v>
      </c>
      <c r="D98" s="28" t="s">
        <v>140</v>
      </c>
      <c r="E98" s="34">
        <v>1.4279999999999999</v>
      </c>
      <c r="F98" s="35" t="s">
        <v>180</v>
      </c>
      <c r="G98" s="32" t="s">
        <v>8</v>
      </c>
      <c r="H98" s="49" t="s">
        <v>168</v>
      </c>
      <c r="I98" s="50" t="s">
        <v>170</v>
      </c>
      <c r="J98" s="110">
        <v>8</v>
      </c>
      <c r="K98" s="109">
        <f t="shared" si="3"/>
        <v>2.2848000000000002</v>
      </c>
    </row>
    <row r="99" spans="1:11" x14ac:dyDescent="0.25">
      <c r="A99" s="27"/>
      <c r="B99" s="48" t="s">
        <v>64</v>
      </c>
      <c r="C99" s="27" t="s">
        <v>119</v>
      </c>
      <c r="D99" s="28" t="s">
        <v>141</v>
      </c>
      <c r="E99" s="34">
        <v>0.46400000000000002</v>
      </c>
      <c r="F99" s="35" t="s">
        <v>180</v>
      </c>
      <c r="G99" s="32" t="s">
        <v>30</v>
      </c>
      <c r="H99" s="49" t="s">
        <v>168</v>
      </c>
      <c r="I99" s="50" t="s">
        <v>170</v>
      </c>
      <c r="J99" s="110">
        <v>8</v>
      </c>
      <c r="K99" s="109">
        <f t="shared" si="3"/>
        <v>0.74240000000000006</v>
      </c>
    </row>
    <row r="100" spans="1:11" x14ac:dyDescent="0.25">
      <c r="A100" s="27"/>
      <c r="B100" s="48" t="s">
        <v>64</v>
      </c>
      <c r="C100" s="27" t="s">
        <v>119</v>
      </c>
      <c r="D100" s="28" t="s">
        <v>142</v>
      </c>
      <c r="E100" s="34">
        <v>0.84599999999999997</v>
      </c>
      <c r="F100" s="35" t="s">
        <v>180</v>
      </c>
      <c r="G100" s="32" t="s">
        <v>14</v>
      </c>
      <c r="H100" s="49" t="s">
        <v>168</v>
      </c>
      <c r="I100" s="50" t="s">
        <v>170</v>
      </c>
      <c r="J100" s="110">
        <v>8</v>
      </c>
      <c r="K100" s="109">
        <f t="shared" si="3"/>
        <v>1.3536000000000001</v>
      </c>
    </row>
    <row r="101" spans="1:11" x14ac:dyDescent="0.25">
      <c r="A101" s="27"/>
      <c r="B101" s="48" t="s">
        <v>64</v>
      </c>
      <c r="C101" s="27" t="s">
        <v>119</v>
      </c>
      <c r="D101" s="28" t="s">
        <v>143</v>
      </c>
      <c r="E101" s="34">
        <v>0.41299999999999998</v>
      </c>
      <c r="F101" s="35" t="s">
        <v>180</v>
      </c>
      <c r="G101" s="32" t="s">
        <v>8</v>
      </c>
      <c r="H101" s="49" t="s">
        <v>168</v>
      </c>
      <c r="I101" s="50" t="s">
        <v>170</v>
      </c>
      <c r="J101" s="110">
        <v>8</v>
      </c>
      <c r="K101" s="109">
        <f t="shared" si="3"/>
        <v>0.66080000000000005</v>
      </c>
    </row>
    <row r="102" spans="1:11" x14ac:dyDescent="0.25">
      <c r="A102" s="27"/>
      <c r="B102" s="48" t="s">
        <v>64</v>
      </c>
      <c r="C102" s="27" t="s">
        <v>119</v>
      </c>
      <c r="D102" s="28" t="s">
        <v>144</v>
      </c>
      <c r="E102" s="34">
        <v>1.014</v>
      </c>
      <c r="F102" s="35" t="s">
        <v>180</v>
      </c>
      <c r="G102" s="32" t="s">
        <v>17</v>
      </c>
      <c r="H102" s="49" t="s">
        <v>168</v>
      </c>
      <c r="I102" s="50" t="s">
        <v>170</v>
      </c>
      <c r="J102" s="110">
        <v>8</v>
      </c>
      <c r="K102" s="109">
        <f t="shared" si="3"/>
        <v>1.6224000000000001</v>
      </c>
    </row>
    <row r="103" spans="1:11" x14ac:dyDescent="0.25">
      <c r="A103" s="27"/>
      <c r="B103" s="48" t="s">
        <v>64</v>
      </c>
      <c r="C103" s="27" t="s">
        <v>119</v>
      </c>
      <c r="D103" s="28" t="s">
        <v>145</v>
      </c>
      <c r="E103" s="34">
        <v>0.35399999999999998</v>
      </c>
      <c r="F103" s="35" t="s">
        <v>180</v>
      </c>
      <c r="G103" s="32" t="s">
        <v>17</v>
      </c>
      <c r="H103" s="49" t="s">
        <v>168</v>
      </c>
      <c r="I103" s="50" t="s">
        <v>170</v>
      </c>
      <c r="J103" s="110">
        <v>8</v>
      </c>
      <c r="K103" s="109">
        <f t="shared" si="3"/>
        <v>0.56640000000000001</v>
      </c>
    </row>
    <row r="104" spans="1:11" x14ac:dyDescent="0.25">
      <c r="A104" s="27"/>
      <c r="B104" s="48" t="s">
        <v>64</v>
      </c>
      <c r="C104" s="27" t="s">
        <v>119</v>
      </c>
      <c r="D104" s="28" t="s">
        <v>146</v>
      </c>
      <c r="E104" s="34">
        <v>0.44600000000000001</v>
      </c>
      <c r="F104" s="35" t="s">
        <v>180</v>
      </c>
      <c r="G104" s="32" t="s">
        <v>17</v>
      </c>
      <c r="H104" s="49" t="s">
        <v>168</v>
      </c>
      <c r="I104" s="50" t="s">
        <v>170</v>
      </c>
      <c r="J104" s="110">
        <v>8</v>
      </c>
      <c r="K104" s="109">
        <f t="shared" si="3"/>
        <v>0.71360000000000001</v>
      </c>
    </row>
    <row r="105" spans="1:11" x14ac:dyDescent="0.25">
      <c r="A105" s="27"/>
      <c r="B105" s="48" t="s">
        <v>64</v>
      </c>
      <c r="C105" s="27" t="s">
        <v>119</v>
      </c>
      <c r="D105" s="28" t="s">
        <v>147</v>
      </c>
      <c r="E105" s="34">
        <v>0.83</v>
      </c>
      <c r="F105" s="35" t="s">
        <v>180</v>
      </c>
      <c r="G105" s="32" t="s">
        <v>17</v>
      </c>
      <c r="H105" s="49" t="s">
        <v>168</v>
      </c>
      <c r="I105" s="50" t="s">
        <v>170</v>
      </c>
      <c r="J105" s="110">
        <v>8</v>
      </c>
      <c r="K105" s="109">
        <f t="shared" si="3"/>
        <v>1.3280000000000001</v>
      </c>
    </row>
    <row r="106" spans="1:11" x14ac:dyDescent="0.25">
      <c r="A106" s="27"/>
      <c r="B106" s="48" t="s">
        <v>64</v>
      </c>
      <c r="C106" s="27" t="s">
        <v>119</v>
      </c>
      <c r="D106" s="28" t="s">
        <v>148</v>
      </c>
      <c r="E106" s="34">
        <v>0.79800000000000004</v>
      </c>
      <c r="F106" s="35" t="s">
        <v>180</v>
      </c>
      <c r="G106" s="32" t="s">
        <v>17</v>
      </c>
      <c r="H106" s="49" t="s">
        <v>168</v>
      </c>
      <c r="I106" s="50" t="s">
        <v>170</v>
      </c>
      <c r="J106" s="110">
        <v>8</v>
      </c>
      <c r="K106" s="109">
        <f t="shared" si="3"/>
        <v>1.2768000000000002</v>
      </c>
    </row>
    <row r="107" spans="1:11" x14ac:dyDescent="0.25">
      <c r="A107" s="27"/>
      <c r="B107" s="48" t="s">
        <v>64</v>
      </c>
      <c r="C107" s="27" t="s">
        <v>119</v>
      </c>
      <c r="D107" s="28" t="s">
        <v>149</v>
      </c>
      <c r="E107" s="34">
        <v>0.64200000000000002</v>
      </c>
      <c r="F107" s="35" t="s">
        <v>180</v>
      </c>
      <c r="G107" s="32" t="s">
        <v>17</v>
      </c>
      <c r="H107" s="49" t="s">
        <v>168</v>
      </c>
      <c r="I107" s="50" t="s">
        <v>170</v>
      </c>
      <c r="J107" s="110">
        <v>8</v>
      </c>
      <c r="K107" s="109">
        <f t="shared" si="3"/>
        <v>1.0272000000000001</v>
      </c>
    </row>
    <row r="108" spans="1:11" x14ac:dyDescent="0.25">
      <c r="A108" s="27"/>
      <c r="B108" s="48" t="s">
        <v>64</v>
      </c>
      <c r="C108" s="27" t="s">
        <v>119</v>
      </c>
      <c r="D108" s="28" t="s">
        <v>150</v>
      </c>
      <c r="E108" s="34">
        <v>2.1509999999999998</v>
      </c>
      <c r="F108" s="35" t="s">
        <v>180</v>
      </c>
      <c r="G108" s="32" t="s">
        <v>17</v>
      </c>
      <c r="H108" s="49" t="s">
        <v>168</v>
      </c>
      <c r="I108" s="50" t="s">
        <v>170</v>
      </c>
      <c r="J108" s="110">
        <v>8</v>
      </c>
      <c r="K108" s="109">
        <f t="shared" si="3"/>
        <v>3.4415999999999998</v>
      </c>
    </row>
    <row r="109" spans="1:11" x14ac:dyDescent="0.25">
      <c r="A109" s="27"/>
      <c r="B109" s="48" t="s">
        <v>64</v>
      </c>
      <c r="C109" s="27" t="s">
        <v>119</v>
      </c>
      <c r="D109" s="52" t="s">
        <v>187</v>
      </c>
      <c r="E109" s="34">
        <v>5.26</v>
      </c>
      <c r="F109" s="35" t="s">
        <v>180</v>
      </c>
      <c r="G109" s="32" t="s">
        <v>8</v>
      </c>
      <c r="H109" s="49" t="s">
        <v>168</v>
      </c>
      <c r="I109" s="50" t="s">
        <v>170</v>
      </c>
      <c r="J109" s="110">
        <v>8</v>
      </c>
      <c r="K109" s="109">
        <f t="shared" si="3"/>
        <v>8.4160000000000004</v>
      </c>
    </row>
    <row r="110" spans="1:11" s="15" customFormat="1" x14ac:dyDescent="0.25">
      <c r="A110" s="27"/>
      <c r="B110" s="53" t="s">
        <v>64</v>
      </c>
      <c r="C110" s="36" t="s">
        <v>119</v>
      </c>
      <c r="D110" s="28" t="s">
        <v>151</v>
      </c>
      <c r="E110" s="54">
        <v>2.6549999999999998</v>
      </c>
      <c r="F110" s="35" t="s">
        <v>180</v>
      </c>
      <c r="G110" s="37" t="s">
        <v>14</v>
      </c>
      <c r="H110" s="49" t="s">
        <v>168</v>
      </c>
      <c r="I110" s="50" t="s">
        <v>170</v>
      </c>
      <c r="J110" s="110">
        <v>8</v>
      </c>
      <c r="K110" s="109">
        <f t="shared" si="3"/>
        <v>4.2480000000000002</v>
      </c>
    </row>
    <row r="111" spans="1:11" x14ac:dyDescent="0.25">
      <c r="A111" s="27"/>
      <c r="B111" s="48" t="s">
        <v>64</v>
      </c>
      <c r="C111" s="27" t="s">
        <v>119</v>
      </c>
      <c r="D111" s="52" t="s">
        <v>188</v>
      </c>
      <c r="E111" s="34">
        <v>0.97599999999999998</v>
      </c>
      <c r="F111" s="35" t="s">
        <v>180</v>
      </c>
      <c r="G111" s="32" t="s">
        <v>14</v>
      </c>
      <c r="H111" s="49" t="s">
        <v>168</v>
      </c>
      <c r="I111" s="50" t="s">
        <v>170</v>
      </c>
      <c r="J111" s="110">
        <v>8</v>
      </c>
      <c r="K111" s="109">
        <f t="shared" si="3"/>
        <v>1.5616000000000001</v>
      </c>
    </row>
    <row r="112" spans="1:11" x14ac:dyDescent="0.25">
      <c r="A112" s="27"/>
      <c r="B112" s="48" t="s">
        <v>64</v>
      </c>
      <c r="C112" s="27" t="s">
        <v>119</v>
      </c>
      <c r="D112" s="52" t="s">
        <v>189</v>
      </c>
      <c r="E112" s="34">
        <v>0.86699999999999999</v>
      </c>
      <c r="F112" s="35" t="s">
        <v>180</v>
      </c>
      <c r="G112" s="32" t="s">
        <v>14</v>
      </c>
      <c r="H112" s="49" t="s">
        <v>168</v>
      </c>
      <c r="I112" s="50" t="s">
        <v>170</v>
      </c>
      <c r="J112" s="110">
        <v>8</v>
      </c>
      <c r="K112" s="109">
        <f t="shared" si="3"/>
        <v>1.3872</v>
      </c>
    </row>
    <row r="113" spans="1:11" x14ac:dyDescent="0.25">
      <c r="A113" s="27"/>
      <c r="B113" s="48" t="s">
        <v>64</v>
      </c>
      <c r="C113" s="27" t="s">
        <v>119</v>
      </c>
      <c r="D113" s="52" t="s">
        <v>190</v>
      </c>
      <c r="E113" s="34">
        <v>1.08</v>
      </c>
      <c r="F113" s="35" t="s">
        <v>180</v>
      </c>
      <c r="G113" s="32" t="s">
        <v>14</v>
      </c>
      <c r="H113" s="49" t="s">
        <v>168</v>
      </c>
      <c r="I113" s="50" t="s">
        <v>170</v>
      </c>
      <c r="J113" s="110">
        <v>8</v>
      </c>
      <c r="K113" s="109">
        <f t="shared" si="3"/>
        <v>1.7280000000000002</v>
      </c>
    </row>
    <row r="114" spans="1:11" x14ac:dyDescent="0.25">
      <c r="A114" s="27"/>
      <c r="B114" s="48" t="s">
        <v>64</v>
      </c>
      <c r="C114" s="27" t="s">
        <v>119</v>
      </c>
      <c r="D114" s="52" t="s">
        <v>191</v>
      </c>
      <c r="E114" s="34">
        <v>0.57199999999999995</v>
      </c>
      <c r="F114" s="35" t="s">
        <v>180</v>
      </c>
      <c r="G114" s="32" t="s">
        <v>14</v>
      </c>
      <c r="H114" s="49" t="s">
        <v>168</v>
      </c>
      <c r="I114" s="50" t="s">
        <v>170</v>
      </c>
      <c r="J114" s="110">
        <v>8</v>
      </c>
      <c r="K114" s="109">
        <f t="shared" si="3"/>
        <v>0.91520000000000001</v>
      </c>
    </row>
    <row r="115" spans="1:11" x14ac:dyDescent="0.25">
      <c r="A115" s="27"/>
      <c r="B115" s="48" t="s">
        <v>64</v>
      </c>
      <c r="C115" s="27" t="s">
        <v>119</v>
      </c>
      <c r="D115" s="52" t="s">
        <v>192</v>
      </c>
      <c r="E115" s="34">
        <v>1.244</v>
      </c>
      <c r="F115" s="35" t="s">
        <v>180</v>
      </c>
      <c r="G115" s="32" t="s">
        <v>14</v>
      </c>
      <c r="H115" s="49" t="s">
        <v>168</v>
      </c>
      <c r="I115" s="50" t="s">
        <v>170</v>
      </c>
      <c r="J115" s="110">
        <v>8</v>
      </c>
      <c r="K115" s="109">
        <f t="shared" si="3"/>
        <v>1.9904000000000002</v>
      </c>
    </row>
    <row r="116" spans="1:11" x14ac:dyDescent="0.25">
      <c r="A116" s="27"/>
      <c r="B116" s="48" t="s">
        <v>64</v>
      </c>
      <c r="C116" s="27" t="s">
        <v>119</v>
      </c>
      <c r="D116" s="52" t="s">
        <v>193</v>
      </c>
      <c r="E116" s="34">
        <v>0.66400000000000003</v>
      </c>
      <c r="F116" s="35" t="s">
        <v>180</v>
      </c>
      <c r="G116" s="32" t="s">
        <v>14</v>
      </c>
      <c r="H116" s="49" t="s">
        <v>168</v>
      </c>
      <c r="I116" s="50" t="s">
        <v>170</v>
      </c>
      <c r="J116" s="110">
        <v>8</v>
      </c>
      <c r="K116" s="109">
        <f t="shared" si="3"/>
        <v>1.0624</v>
      </c>
    </row>
    <row r="117" spans="1:11" x14ac:dyDescent="0.25">
      <c r="A117" s="27"/>
      <c r="B117" s="48" t="s">
        <v>64</v>
      </c>
      <c r="C117" s="27" t="s">
        <v>119</v>
      </c>
      <c r="D117" s="52" t="s">
        <v>194</v>
      </c>
      <c r="E117" s="34">
        <v>0.42899999999999999</v>
      </c>
      <c r="F117" s="35" t="s">
        <v>180</v>
      </c>
      <c r="G117" s="32" t="s">
        <v>14</v>
      </c>
      <c r="H117" s="49" t="s">
        <v>168</v>
      </c>
      <c r="I117" s="50" t="s">
        <v>170</v>
      </c>
      <c r="J117" s="110">
        <v>8</v>
      </c>
      <c r="K117" s="109">
        <f t="shared" si="3"/>
        <v>0.68640000000000001</v>
      </c>
    </row>
    <row r="118" spans="1:11" x14ac:dyDescent="0.25">
      <c r="A118" s="27"/>
      <c r="B118" s="48" t="s">
        <v>64</v>
      </c>
      <c r="C118" s="27" t="s">
        <v>119</v>
      </c>
      <c r="D118" s="52" t="s">
        <v>195</v>
      </c>
      <c r="E118" s="34">
        <v>0.61299999999999999</v>
      </c>
      <c r="F118" s="35" t="s">
        <v>180</v>
      </c>
      <c r="G118" s="32" t="s">
        <v>14</v>
      </c>
      <c r="H118" s="49" t="s">
        <v>168</v>
      </c>
      <c r="I118" s="50" t="s">
        <v>170</v>
      </c>
      <c r="J118" s="110">
        <v>8</v>
      </c>
      <c r="K118" s="109">
        <f t="shared" si="3"/>
        <v>0.98080000000000001</v>
      </c>
    </row>
    <row r="119" spans="1:11" x14ac:dyDescent="0.25">
      <c r="A119" s="27"/>
      <c r="B119" s="48" t="s">
        <v>64</v>
      </c>
      <c r="C119" s="27" t="s">
        <v>119</v>
      </c>
      <c r="D119" s="52" t="s">
        <v>196</v>
      </c>
      <c r="E119" s="34">
        <v>0.62</v>
      </c>
      <c r="F119" s="35" t="s">
        <v>180</v>
      </c>
      <c r="G119" s="32" t="s">
        <v>14</v>
      </c>
      <c r="H119" s="49" t="s">
        <v>168</v>
      </c>
      <c r="I119" s="50" t="s">
        <v>170</v>
      </c>
      <c r="J119" s="110">
        <v>8</v>
      </c>
      <c r="K119" s="109">
        <f t="shared" si="3"/>
        <v>0.99199999999999999</v>
      </c>
    </row>
    <row r="120" spans="1:11" x14ac:dyDescent="0.25">
      <c r="A120" s="27"/>
      <c r="B120" s="48" t="s">
        <v>64</v>
      </c>
      <c r="C120" s="27" t="s">
        <v>119</v>
      </c>
      <c r="D120" s="52" t="s">
        <v>197</v>
      </c>
      <c r="E120" s="34">
        <v>7.3999999999999996E-2</v>
      </c>
      <c r="F120" s="35" t="s">
        <v>180</v>
      </c>
      <c r="G120" s="32" t="s">
        <v>14</v>
      </c>
      <c r="H120" s="49" t="s">
        <v>168</v>
      </c>
      <c r="I120" s="50" t="s">
        <v>170</v>
      </c>
      <c r="J120" s="110">
        <v>8</v>
      </c>
      <c r="K120" s="109">
        <f t="shared" si="3"/>
        <v>0.11840000000000001</v>
      </c>
    </row>
    <row r="121" spans="1:11" x14ac:dyDescent="0.25">
      <c r="A121" s="27"/>
      <c r="B121" s="48" t="s">
        <v>64</v>
      </c>
      <c r="C121" s="27" t="s">
        <v>119</v>
      </c>
      <c r="D121" s="52" t="s">
        <v>198</v>
      </c>
      <c r="E121" s="34">
        <v>8.3000000000000004E-2</v>
      </c>
      <c r="F121" s="35" t="s">
        <v>180</v>
      </c>
      <c r="G121" s="32" t="s">
        <v>14</v>
      </c>
      <c r="H121" s="49" t="s">
        <v>168</v>
      </c>
      <c r="I121" s="50" t="s">
        <v>170</v>
      </c>
      <c r="J121" s="110">
        <v>8</v>
      </c>
      <c r="K121" s="109">
        <f t="shared" si="3"/>
        <v>0.1328</v>
      </c>
    </row>
    <row r="122" spans="1:11" x14ac:dyDescent="0.25">
      <c r="A122" s="27"/>
      <c r="B122" s="48" t="s">
        <v>64</v>
      </c>
      <c r="C122" s="27" t="s">
        <v>119</v>
      </c>
      <c r="D122" s="28" t="s">
        <v>152</v>
      </c>
      <c r="E122" s="34">
        <v>2.5449999999999999</v>
      </c>
      <c r="F122" s="35" t="s">
        <v>180</v>
      </c>
      <c r="G122" s="32" t="s">
        <v>17</v>
      </c>
      <c r="H122" s="49" t="s">
        <v>168</v>
      </c>
      <c r="I122" s="50" t="s">
        <v>170</v>
      </c>
      <c r="J122" s="110">
        <v>8</v>
      </c>
      <c r="K122" s="109">
        <f t="shared" si="3"/>
        <v>4.0720000000000001</v>
      </c>
    </row>
    <row r="123" spans="1:11" x14ac:dyDescent="0.25">
      <c r="A123" s="27"/>
      <c r="B123" s="48" t="s">
        <v>64</v>
      </c>
      <c r="C123" s="27" t="s">
        <v>119</v>
      </c>
      <c r="D123" s="28" t="s">
        <v>153</v>
      </c>
      <c r="E123" s="34">
        <v>0.26100000000000001</v>
      </c>
      <c r="F123" s="35" t="s">
        <v>180</v>
      </c>
      <c r="G123" s="32" t="s">
        <v>17</v>
      </c>
      <c r="H123" s="49" t="s">
        <v>168</v>
      </c>
      <c r="I123" s="50" t="s">
        <v>170</v>
      </c>
      <c r="J123" s="110">
        <v>8</v>
      </c>
      <c r="K123" s="109">
        <f t="shared" si="3"/>
        <v>0.41760000000000003</v>
      </c>
    </row>
    <row r="124" spans="1:11" x14ac:dyDescent="0.25">
      <c r="A124" s="27"/>
      <c r="B124" s="48" t="s">
        <v>64</v>
      </c>
      <c r="C124" s="27" t="s">
        <v>119</v>
      </c>
      <c r="D124" s="28" t="s">
        <v>154</v>
      </c>
      <c r="E124" s="34">
        <v>1.8109999999999999</v>
      </c>
      <c r="F124" s="35" t="s">
        <v>180</v>
      </c>
      <c r="G124" s="32" t="s">
        <v>17</v>
      </c>
      <c r="H124" s="49" t="s">
        <v>168</v>
      </c>
      <c r="I124" s="50" t="s">
        <v>170</v>
      </c>
      <c r="J124" s="110">
        <v>8</v>
      </c>
      <c r="K124" s="109">
        <f t="shared" si="3"/>
        <v>2.8976000000000002</v>
      </c>
    </row>
    <row r="125" spans="1:11" x14ac:dyDescent="0.25">
      <c r="A125" s="27"/>
      <c r="B125" s="48" t="s">
        <v>64</v>
      </c>
      <c r="C125" s="27" t="s">
        <v>119</v>
      </c>
      <c r="D125" s="28" t="s">
        <v>155</v>
      </c>
      <c r="E125" s="34">
        <v>5.6879999999999997</v>
      </c>
      <c r="F125" s="35" t="s">
        <v>180</v>
      </c>
      <c r="G125" s="32" t="s">
        <v>17</v>
      </c>
      <c r="H125" s="49" t="s">
        <v>168</v>
      </c>
      <c r="I125" s="50" t="s">
        <v>170</v>
      </c>
      <c r="J125" s="110">
        <v>8</v>
      </c>
      <c r="K125" s="109">
        <f t="shared" si="3"/>
        <v>9.1007999999999996</v>
      </c>
    </row>
    <row r="126" spans="1:11" x14ac:dyDescent="0.25">
      <c r="A126" s="27"/>
      <c r="B126" s="48" t="s">
        <v>64</v>
      </c>
      <c r="C126" s="27" t="s">
        <v>119</v>
      </c>
      <c r="D126" s="28" t="s">
        <v>199</v>
      </c>
      <c r="E126" s="34">
        <v>192.91200000000001</v>
      </c>
      <c r="F126" s="35" t="s">
        <v>180</v>
      </c>
      <c r="G126" s="32" t="s">
        <v>8</v>
      </c>
      <c r="H126" s="49" t="s">
        <v>168</v>
      </c>
      <c r="I126" s="50" t="s">
        <v>170</v>
      </c>
      <c r="J126" s="110">
        <v>8</v>
      </c>
      <c r="K126" s="109">
        <f t="shared" si="3"/>
        <v>308.65920000000006</v>
      </c>
    </row>
    <row r="127" spans="1:11" ht="16.5" customHeight="1" x14ac:dyDescent="0.25">
      <c r="A127" s="27"/>
      <c r="B127" s="48" t="s">
        <v>64</v>
      </c>
      <c r="C127" s="27" t="s">
        <v>120</v>
      </c>
      <c r="D127" s="28" t="s">
        <v>200</v>
      </c>
      <c r="E127" s="27">
        <v>2.5840000000000001</v>
      </c>
      <c r="F127" s="35" t="s">
        <v>180</v>
      </c>
      <c r="G127" s="32" t="s">
        <v>9</v>
      </c>
      <c r="H127" s="49" t="s">
        <v>168</v>
      </c>
      <c r="I127" s="50" t="s">
        <v>170</v>
      </c>
      <c r="J127" s="110">
        <v>8</v>
      </c>
      <c r="K127" s="109">
        <f t="shared" si="3"/>
        <v>4.1344000000000003</v>
      </c>
    </row>
    <row r="128" spans="1:11" ht="16.5" customHeight="1" x14ac:dyDescent="0.25">
      <c r="A128" s="27"/>
      <c r="B128" s="48" t="s">
        <v>64</v>
      </c>
      <c r="C128" s="27" t="s">
        <v>201</v>
      </c>
      <c r="D128" s="28" t="s">
        <v>202</v>
      </c>
      <c r="E128" s="34">
        <v>4.9240000000000004</v>
      </c>
      <c r="F128" s="35" t="s">
        <v>180</v>
      </c>
      <c r="G128" s="32" t="s">
        <v>12</v>
      </c>
      <c r="H128" s="49" t="s">
        <v>168</v>
      </c>
      <c r="I128" s="50" t="s">
        <v>170</v>
      </c>
      <c r="J128" s="110">
        <v>8</v>
      </c>
      <c r="K128" s="109">
        <f t="shared" si="3"/>
        <v>7.878400000000001</v>
      </c>
    </row>
    <row r="129" spans="1:11" ht="15.75" thickBot="1" x14ac:dyDescent="0.3">
      <c r="A129" s="64"/>
      <c r="B129" s="84" t="s">
        <v>64</v>
      </c>
      <c r="C129" s="64" t="s">
        <v>121</v>
      </c>
      <c r="D129" s="85" t="s">
        <v>122</v>
      </c>
      <c r="E129" s="86">
        <v>11.18</v>
      </c>
      <c r="F129" s="64" t="s">
        <v>180</v>
      </c>
      <c r="G129" s="82" t="s">
        <v>14</v>
      </c>
      <c r="H129" s="44" t="s">
        <v>168</v>
      </c>
      <c r="I129" s="87" t="s">
        <v>170</v>
      </c>
      <c r="J129" s="110">
        <v>8</v>
      </c>
      <c r="K129" s="111">
        <f t="shared" si="3"/>
        <v>17.888000000000002</v>
      </c>
    </row>
    <row r="130" spans="1:11" ht="15.75" customHeight="1" thickBot="1" x14ac:dyDescent="0.3">
      <c r="A130" s="98"/>
      <c r="B130" s="123" t="s">
        <v>34</v>
      </c>
      <c r="C130" s="124"/>
      <c r="D130" s="93">
        <v>88</v>
      </c>
      <c r="E130" s="61">
        <f>SUM(E42:E129)</f>
        <v>1036.9310000000003</v>
      </c>
      <c r="F130" s="59"/>
      <c r="G130" s="62"/>
      <c r="H130" s="62"/>
      <c r="I130" s="63"/>
      <c r="J130" s="114"/>
      <c r="K130" s="119"/>
    </row>
    <row r="131" spans="1:11" ht="15.75" thickBot="1" x14ac:dyDescent="0.3">
      <c r="A131" s="56" t="s">
        <v>174</v>
      </c>
      <c r="B131" s="88" t="s">
        <v>123</v>
      </c>
      <c r="C131" s="89" t="s">
        <v>203</v>
      </c>
      <c r="D131" s="90" t="s">
        <v>204</v>
      </c>
      <c r="E131" s="89">
        <v>3.6059999999999999</v>
      </c>
      <c r="F131" s="94" t="s">
        <v>180</v>
      </c>
      <c r="G131" s="95" t="s">
        <v>8</v>
      </c>
      <c r="H131" s="96" t="s">
        <v>168</v>
      </c>
      <c r="I131" s="97" t="s">
        <v>170</v>
      </c>
      <c r="J131" s="110">
        <v>8</v>
      </c>
      <c r="K131" s="120">
        <f>J131*E131*20%</f>
        <v>5.7696000000000005</v>
      </c>
    </row>
    <row r="132" spans="1:11" ht="15.75" thickBot="1" x14ac:dyDescent="0.3">
      <c r="A132" s="57"/>
      <c r="B132" s="92" t="s">
        <v>34</v>
      </c>
      <c r="C132" s="59"/>
      <c r="D132" s="93">
        <v>1</v>
      </c>
      <c r="E132" s="61">
        <f>SUM(E131:E131)</f>
        <v>3.6059999999999999</v>
      </c>
      <c r="F132" s="59"/>
      <c r="G132" s="62"/>
      <c r="H132" s="62"/>
      <c r="I132" s="63"/>
      <c r="J132" s="114"/>
      <c r="K132" s="119"/>
    </row>
    <row r="133" spans="1:11" ht="15.75" thickBot="1" x14ac:dyDescent="0.3">
      <c r="A133" s="57"/>
      <c r="B133" s="58" t="s">
        <v>124</v>
      </c>
      <c r="C133" s="59"/>
      <c r="D133" s="60">
        <f>SUM(D23+D41+D130+D132)</f>
        <v>123</v>
      </c>
      <c r="E133" s="61">
        <f>SUM(E23+E41+E130+E132)</f>
        <v>1337.4750000000001</v>
      </c>
      <c r="F133" s="59"/>
      <c r="G133" s="62"/>
      <c r="H133" s="62"/>
      <c r="I133" s="63"/>
      <c r="J133" s="114"/>
      <c r="K133" s="119"/>
    </row>
    <row r="134" spans="1:11" ht="15.75" x14ac:dyDescent="0.25">
      <c r="A134" s="5"/>
      <c r="B134" s="8" t="s">
        <v>176</v>
      </c>
      <c r="C134" s="8"/>
      <c r="D134" s="8"/>
      <c r="E134" s="6"/>
      <c r="F134" s="7"/>
      <c r="G134" s="7"/>
      <c r="H134" s="7"/>
    </row>
    <row r="135" spans="1:11" ht="15.75" x14ac:dyDescent="0.25">
      <c r="A135" s="5"/>
      <c r="B135" s="9" t="s">
        <v>129</v>
      </c>
      <c r="C135" s="9"/>
      <c r="D135" s="10"/>
      <c r="E135" s="6"/>
      <c r="F135" s="7"/>
      <c r="G135" s="7"/>
      <c r="H135" s="7"/>
    </row>
    <row r="136" spans="1:11" ht="15.75" x14ac:dyDescent="0.25">
      <c r="A136" s="5"/>
      <c r="B136" s="11"/>
      <c r="C136" s="11"/>
      <c r="D136" s="10"/>
      <c r="E136" s="6"/>
      <c r="F136" s="7"/>
      <c r="G136" s="7"/>
      <c r="H136" s="7"/>
    </row>
    <row r="137" spans="1:11" ht="15.75" x14ac:dyDescent="0.25">
      <c r="A137" s="5"/>
      <c r="B137" s="11" t="s">
        <v>177</v>
      </c>
      <c r="C137" s="9"/>
      <c r="D137" s="10"/>
      <c r="E137" s="6"/>
      <c r="F137" s="7"/>
      <c r="G137" s="8"/>
      <c r="H137" s="8"/>
    </row>
    <row r="138" spans="1:11" ht="15.75" x14ac:dyDescent="0.25">
      <c r="A138" s="5"/>
      <c r="B138" s="11" t="s">
        <v>205</v>
      </c>
      <c r="C138" s="11"/>
      <c r="D138" s="10"/>
      <c r="E138" s="6"/>
      <c r="F138" s="7"/>
      <c r="G138" s="12"/>
      <c r="H138" s="12"/>
    </row>
    <row r="139" spans="1:11" ht="15.75" x14ac:dyDescent="0.25">
      <c r="A139" s="5"/>
      <c r="B139" s="11"/>
      <c r="C139" s="11"/>
      <c r="D139" s="10"/>
      <c r="E139" s="6"/>
      <c r="F139" s="7"/>
      <c r="G139" s="11"/>
      <c r="H139" s="11"/>
    </row>
    <row r="140" spans="1:11" ht="15.75" x14ac:dyDescent="0.25">
      <c r="A140" s="5"/>
      <c r="B140" s="11" t="s">
        <v>160</v>
      </c>
      <c r="C140" s="9" t="s">
        <v>175</v>
      </c>
      <c r="D140" s="10"/>
      <c r="E140" s="6"/>
      <c r="F140" s="7"/>
      <c r="G140" s="11"/>
      <c r="H140" s="11"/>
    </row>
    <row r="141" spans="1:11" ht="15.75" x14ac:dyDescent="0.25">
      <c r="A141" s="5"/>
      <c r="B141" s="11" t="s">
        <v>161</v>
      </c>
      <c r="C141" s="11"/>
      <c r="D141" s="10"/>
      <c r="E141" s="6"/>
      <c r="F141" s="7"/>
      <c r="G141" s="13"/>
      <c r="H141" s="13"/>
    </row>
    <row r="142" spans="1:11" ht="15.75" x14ac:dyDescent="0.25">
      <c r="A142" s="5"/>
      <c r="B142" s="11"/>
      <c r="C142" s="11"/>
      <c r="D142" s="10"/>
      <c r="E142" s="6"/>
      <c r="F142" s="7"/>
      <c r="G142" s="13"/>
      <c r="H142" s="13"/>
    </row>
  </sheetData>
  <mergeCells count="14">
    <mergeCell ref="B23:C23"/>
    <mergeCell ref="B130:C130"/>
    <mergeCell ref="B41:C41"/>
    <mergeCell ref="A1:K1"/>
    <mergeCell ref="I3:I4"/>
    <mergeCell ref="J3:J4"/>
    <mergeCell ref="K3:K4"/>
    <mergeCell ref="A3:A4"/>
    <mergeCell ref="B3:B4"/>
    <mergeCell ref="C3:C4"/>
    <mergeCell ref="D3:D4"/>
    <mergeCell ref="F3:F4"/>
    <mergeCell ref="G3:G4"/>
    <mergeCell ref="H3:H4"/>
  </mergeCells>
  <pageMargins left="0.7" right="0.7" top="0.75" bottom="0.75" header="0.3" footer="0.3"/>
  <pageSetup paperSize="9" orientation="landscape" r:id="rId1"/>
  <headerFooter>
    <oddFooter>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ОДЗ ГАБРОВО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2022-11-16T07:07:08Z</cp:lastPrinted>
  <dcterms:created xsi:type="dcterms:W3CDTF">2021-02-09T13:18:53Z</dcterms:created>
  <dcterms:modified xsi:type="dcterms:W3CDTF">2023-10-18T09:10:43Z</dcterms:modified>
</cp:coreProperties>
</file>